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8_{1501B5A7-1CF3-4A6F-9357-7147266DB7C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итул" sheetId="2" r:id="rId1"/>
    <sheet name="1. Сводные данные" sheetId="3" r:id="rId2"/>
    <sheet name="2. Уч.план раб." sheetId="1" r:id="rId3"/>
    <sheet name="3. Кабинеты" sheetId="4" r:id="rId4"/>
  </sheets>
  <definedNames>
    <definedName name="_xlnm.Print_Area" localSheetId="2">'2. Уч.план раб.'!$A$1:$AC$90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62" i="1" l="1"/>
  <c r="AA62" i="1"/>
  <c r="AA76" i="1" l="1"/>
  <c r="AB76" i="1"/>
  <c r="AC76" i="1"/>
  <c r="AA70" i="1"/>
  <c r="AB70" i="1"/>
  <c r="AB69" i="1" s="1"/>
  <c r="AC70" i="1"/>
  <c r="AA55" i="1"/>
  <c r="AB55" i="1"/>
  <c r="AC55" i="1"/>
  <c r="AA48" i="1"/>
  <c r="AB48" i="1"/>
  <c r="AC48" i="1"/>
  <c r="AA42" i="1"/>
  <c r="AB42" i="1"/>
  <c r="AC42" i="1"/>
  <c r="AA33" i="1"/>
  <c r="AB33" i="1"/>
  <c r="AC33" i="1"/>
  <c r="AA26" i="1"/>
  <c r="AB26" i="1"/>
  <c r="AC26" i="1"/>
  <c r="AB11" i="1"/>
  <c r="AC11" i="1"/>
  <c r="AA11" i="1"/>
  <c r="AC69" i="1" l="1"/>
  <c r="AA41" i="1"/>
  <c r="AA40" i="1" s="1"/>
  <c r="AA83" i="1" s="1"/>
  <c r="AA69" i="1"/>
  <c r="AC41" i="1"/>
  <c r="AC40" i="1" s="1"/>
  <c r="AC83" i="1" s="1"/>
  <c r="Z76" i="1"/>
  <c r="Z70" i="1"/>
  <c r="Z69" i="1" s="1"/>
  <c r="Z62" i="1"/>
  <c r="AB62" i="1"/>
  <c r="AB41" i="1" s="1"/>
  <c r="AB40" i="1" s="1"/>
  <c r="Z55" i="1"/>
  <c r="Z48" i="1"/>
  <c r="Z42" i="1"/>
  <c r="Z33" i="1"/>
  <c r="Z26" i="1"/>
  <c r="Z11" i="1"/>
  <c r="Z41" i="1" l="1"/>
  <c r="Z40" i="1" s="1"/>
  <c r="Z83" i="1" s="1"/>
  <c r="Z84" i="1" s="1"/>
  <c r="AB83" i="1" l="1"/>
  <c r="AB84" i="1" s="1"/>
  <c r="Z85" i="1" s="1"/>
  <c r="AE35" i="1"/>
  <c r="AG12" i="1" l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7" i="1"/>
  <c r="AG28" i="1"/>
  <c r="AG29" i="1"/>
  <c r="AG30" i="1"/>
  <c r="AG31" i="1"/>
  <c r="AG32" i="1"/>
  <c r="AG34" i="1"/>
  <c r="AG35" i="1"/>
  <c r="AG36" i="1"/>
  <c r="AG37" i="1"/>
  <c r="AG38" i="1"/>
  <c r="AG39" i="1"/>
  <c r="AG43" i="1"/>
  <c r="AG44" i="1"/>
  <c r="AG45" i="1"/>
  <c r="AG46" i="1"/>
  <c r="AG47" i="1"/>
  <c r="AG49" i="1"/>
  <c r="AG50" i="1"/>
  <c r="AG51" i="1"/>
  <c r="AG52" i="1"/>
  <c r="AG53" i="1"/>
  <c r="AG54" i="1"/>
  <c r="AG56" i="1"/>
  <c r="AG57" i="1"/>
  <c r="AG58" i="1"/>
  <c r="AG59" i="1"/>
  <c r="AG60" i="1"/>
  <c r="AG61" i="1"/>
  <c r="AG63" i="1"/>
  <c r="AG64" i="1"/>
  <c r="AG65" i="1"/>
  <c r="AG66" i="1"/>
  <c r="AG67" i="1"/>
  <c r="AG68" i="1"/>
  <c r="AG71" i="1"/>
  <c r="AG72" i="1"/>
  <c r="AG73" i="1"/>
  <c r="AG74" i="1"/>
  <c r="AG75" i="1"/>
  <c r="AG77" i="1"/>
  <c r="AG78" i="1"/>
  <c r="AG79" i="1"/>
  <c r="AG80" i="1"/>
  <c r="AF71" i="1"/>
  <c r="AF72" i="1"/>
  <c r="AF73" i="1"/>
  <c r="AF74" i="1"/>
  <c r="AF75" i="1"/>
  <c r="AF77" i="1"/>
  <c r="AF78" i="1"/>
  <c r="AF79" i="1"/>
  <c r="AF80" i="1"/>
  <c r="AE71" i="1"/>
  <c r="AE72" i="1"/>
  <c r="AE73" i="1"/>
  <c r="AE74" i="1"/>
  <c r="AE75" i="1"/>
  <c r="AE77" i="1"/>
  <c r="AE78" i="1"/>
  <c r="AE79" i="1"/>
  <c r="AE80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7" i="1"/>
  <c r="AF28" i="1"/>
  <c r="AF29" i="1"/>
  <c r="AF30" i="1"/>
  <c r="AF31" i="1"/>
  <c r="AF32" i="1"/>
  <c r="AF34" i="1"/>
  <c r="AF35" i="1"/>
  <c r="AF36" i="1"/>
  <c r="AF37" i="1"/>
  <c r="AF38" i="1"/>
  <c r="AF39" i="1"/>
  <c r="AF43" i="1"/>
  <c r="AF44" i="1"/>
  <c r="AF45" i="1"/>
  <c r="AF46" i="1"/>
  <c r="AF47" i="1"/>
  <c r="AF49" i="1"/>
  <c r="AF50" i="1"/>
  <c r="AF51" i="1"/>
  <c r="AF52" i="1"/>
  <c r="AF53" i="1"/>
  <c r="AF54" i="1"/>
  <c r="AF56" i="1"/>
  <c r="AF57" i="1"/>
  <c r="AF58" i="1"/>
  <c r="AF59" i="1"/>
  <c r="AF60" i="1"/>
  <c r="AF61" i="1"/>
  <c r="AF63" i="1"/>
  <c r="AF64" i="1"/>
  <c r="AF65" i="1"/>
  <c r="AF66" i="1"/>
  <c r="AF67" i="1"/>
  <c r="AF68" i="1"/>
  <c r="D80" i="1" l="1"/>
  <c r="D79" i="1"/>
  <c r="D78" i="1"/>
  <c r="G77" i="1"/>
  <c r="D77" i="1" s="1"/>
  <c r="G71" i="1"/>
  <c r="D71" i="1" s="1"/>
  <c r="D75" i="1"/>
  <c r="D74" i="1"/>
  <c r="D73" i="1"/>
  <c r="D72" i="1"/>
  <c r="D68" i="1"/>
  <c r="D67" i="1"/>
  <c r="D66" i="1"/>
  <c r="D65" i="1"/>
  <c r="G64" i="1"/>
  <c r="D64" i="1" s="1"/>
  <c r="G63" i="1"/>
  <c r="D63" i="1" s="1"/>
  <c r="D61" i="1"/>
  <c r="D60" i="1"/>
  <c r="D59" i="1"/>
  <c r="D58" i="1"/>
  <c r="G57" i="1"/>
  <c r="D57" i="1" s="1"/>
  <c r="G56" i="1"/>
  <c r="D56" i="1" s="1"/>
  <c r="D54" i="1"/>
  <c r="D53" i="1"/>
  <c r="D52" i="1"/>
  <c r="D51" i="1"/>
  <c r="G50" i="1"/>
  <c r="D50" i="1" s="1"/>
  <c r="G49" i="1"/>
  <c r="D49" i="1" s="1"/>
  <c r="D47" i="1"/>
  <c r="D46" i="1"/>
  <c r="D45" i="1"/>
  <c r="G44" i="1"/>
  <c r="D44" i="1" s="1"/>
  <c r="G43" i="1"/>
  <c r="D43" i="1" s="1"/>
  <c r="G35" i="1"/>
  <c r="D35" i="1" s="1"/>
  <c r="G36" i="1"/>
  <c r="D36" i="1" s="1"/>
  <c r="G37" i="1"/>
  <c r="D37" i="1" s="1"/>
  <c r="G38" i="1"/>
  <c r="D38" i="1" s="1"/>
  <c r="G39" i="1"/>
  <c r="D39" i="1" s="1"/>
  <c r="G34" i="1"/>
  <c r="G28" i="1"/>
  <c r="D28" i="1" s="1"/>
  <c r="G29" i="1"/>
  <c r="D29" i="1" s="1"/>
  <c r="G30" i="1"/>
  <c r="D30" i="1" s="1"/>
  <c r="G31" i="1"/>
  <c r="D31" i="1" s="1"/>
  <c r="G32" i="1"/>
  <c r="D32" i="1" s="1"/>
  <c r="G27" i="1"/>
  <c r="D27" i="1" s="1"/>
  <c r="E76" i="1"/>
  <c r="F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D34" i="1" l="1"/>
  <c r="D33" i="1" s="1"/>
  <c r="G33" i="1"/>
  <c r="G76" i="1"/>
  <c r="AG76" i="1"/>
  <c r="AF76" i="1"/>
  <c r="AE76" i="1"/>
  <c r="D76" i="1"/>
  <c r="C10" i="3"/>
  <c r="D10" i="3"/>
  <c r="E10" i="3"/>
  <c r="F10" i="3"/>
  <c r="G10" i="3"/>
  <c r="H10" i="3"/>
  <c r="B10" i="3"/>
  <c r="E26" i="1" l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E33" i="1"/>
  <c r="F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E42" i="1"/>
  <c r="F42" i="1"/>
  <c r="G42" i="1"/>
  <c r="H42" i="1"/>
  <c r="I42" i="1"/>
  <c r="J42" i="1"/>
  <c r="K42" i="1"/>
  <c r="K41" i="1" s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E55" i="1"/>
  <c r="F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E70" i="1"/>
  <c r="E69" i="1" s="1"/>
  <c r="F70" i="1"/>
  <c r="F69" i="1" s="1"/>
  <c r="G70" i="1"/>
  <c r="G69" i="1" s="1"/>
  <c r="H70" i="1"/>
  <c r="H69" i="1" s="1"/>
  <c r="I70" i="1"/>
  <c r="I69" i="1" s="1"/>
  <c r="J70" i="1"/>
  <c r="J69" i="1" s="1"/>
  <c r="K70" i="1"/>
  <c r="K69" i="1" s="1"/>
  <c r="L70" i="1"/>
  <c r="L69" i="1" s="1"/>
  <c r="M70" i="1"/>
  <c r="M69" i="1" s="1"/>
  <c r="N70" i="1"/>
  <c r="N69" i="1" s="1"/>
  <c r="O70" i="1"/>
  <c r="O69" i="1" s="1"/>
  <c r="P70" i="1"/>
  <c r="P69" i="1" s="1"/>
  <c r="Q70" i="1"/>
  <c r="Q69" i="1" s="1"/>
  <c r="R70" i="1"/>
  <c r="S70" i="1"/>
  <c r="S69" i="1" s="1"/>
  <c r="T70" i="1"/>
  <c r="T69" i="1" s="1"/>
  <c r="U70" i="1"/>
  <c r="V70" i="1"/>
  <c r="V69" i="1" s="1"/>
  <c r="W70" i="1"/>
  <c r="W69" i="1" s="1"/>
  <c r="X70" i="1"/>
  <c r="X69" i="1" s="1"/>
  <c r="Y70" i="1"/>
  <c r="Y69" i="1" s="1"/>
  <c r="AG42" i="1" l="1"/>
  <c r="F41" i="1"/>
  <c r="F40" i="1" s="1"/>
  <c r="N41" i="1"/>
  <c r="N40" i="1" s="1"/>
  <c r="J41" i="1"/>
  <c r="J40" i="1" s="1"/>
  <c r="AG48" i="1"/>
  <c r="AG26" i="1"/>
  <c r="R41" i="1"/>
  <c r="AG55" i="1"/>
  <c r="AF26" i="1"/>
  <c r="V41" i="1"/>
  <c r="V40" i="1" s="1"/>
  <c r="U69" i="1"/>
  <c r="AG69" i="1" s="1"/>
  <c r="AG70" i="1"/>
  <c r="AG62" i="1"/>
  <c r="AF55" i="1"/>
  <c r="AF62" i="1"/>
  <c r="AF48" i="1"/>
  <c r="AG33" i="1"/>
  <c r="R69" i="1"/>
  <c r="AF70" i="1"/>
  <c r="AE70" i="1"/>
  <c r="AF42" i="1"/>
  <c r="AF33" i="1"/>
  <c r="Y41" i="1"/>
  <c r="Y40" i="1" s="1"/>
  <c r="Q41" i="1"/>
  <c r="Q40" i="1" s="1"/>
  <c r="I41" i="1"/>
  <c r="I40" i="1" s="1"/>
  <c r="X41" i="1"/>
  <c r="X40" i="1" s="1"/>
  <c r="T41" i="1"/>
  <c r="T40" i="1" s="1"/>
  <c r="P41" i="1"/>
  <c r="L41" i="1"/>
  <c r="L40" i="1" s="1"/>
  <c r="H41" i="1"/>
  <c r="H40" i="1" s="1"/>
  <c r="U41" i="1"/>
  <c r="U40" i="1" s="1"/>
  <c r="M41" i="1"/>
  <c r="M40" i="1" s="1"/>
  <c r="E41" i="1"/>
  <c r="E40" i="1" s="1"/>
  <c r="W41" i="1"/>
  <c r="W40" i="1" s="1"/>
  <c r="S41" i="1"/>
  <c r="O41" i="1"/>
  <c r="O40" i="1" s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7" i="1"/>
  <c r="AE28" i="1"/>
  <c r="AE29" i="1"/>
  <c r="AE30" i="1"/>
  <c r="AE31" i="1"/>
  <c r="AE32" i="1"/>
  <c r="AE34" i="1"/>
  <c r="AE36" i="1"/>
  <c r="AE37" i="1"/>
  <c r="AE38" i="1"/>
  <c r="AE39" i="1"/>
  <c r="AE43" i="1"/>
  <c r="AE44" i="1"/>
  <c r="AE45" i="1"/>
  <c r="AE46" i="1"/>
  <c r="AE47" i="1"/>
  <c r="AE49" i="1"/>
  <c r="AE50" i="1"/>
  <c r="AE51" i="1"/>
  <c r="AE52" i="1"/>
  <c r="AE53" i="1"/>
  <c r="AE54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S40" i="1" l="1"/>
  <c r="AG40" i="1" s="1"/>
  <c r="AG41" i="1"/>
  <c r="AE69" i="1"/>
  <c r="AF69" i="1"/>
  <c r="R40" i="1"/>
  <c r="P40" i="1"/>
  <c r="AF41" i="1"/>
  <c r="AF40" i="1" l="1"/>
  <c r="AE33" i="1"/>
  <c r="D70" i="1" l="1"/>
  <c r="D69" i="1" s="1"/>
  <c r="I8" i="3" l="1"/>
  <c r="I9" i="3"/>
  <c r="I7" i="3"/>
  <c r="I10" i="3" l="1"/>
  <c r="N11" i="1"/>
  <c r="N83" i="1" s="1"/>
  <c r="O11" i="1"/>
  <c r="P11" i="1"/>
  <c r="P83" i="1" s="1"/>
  <c r="Q11" i="1"/>
  <c r="Q83" i="1" s="1"/>
  <c r="R11" i="1"/>
  <c r="R83" i="1" s="1"/>
  <c r="S11" i="1"/>
  <c r="S83" i="1" s="1"/>
  <c r="T11" i="1"/>
  <c r="T83" i="1" s="1"/>
  <c r="U11" i="1"/>
  <c r="U83" i="1" s="1"/>
  <c r="V11" i="1"/>
  <c r="V83" i="1" s="1"/>
  <c r="W11" i="1"/>
  <c r="W83" i="1" s="1"/>
  <c r="X11" i="1"/>
  <c r="X83" i="1" s="1"/>
  <c r="Y11" i="1"/>
  <c r="Y83" i="1" s="1"/>
  <c r="E11" i="1"/>
  <c r="E83" i="1" s="1"/>
  <c r="F11" i="1"/>
  <c r="F83" i="1" s="1"/>
  <c r="H11" i="1"/>
  <c r="H83" i="1" s="1"/>
  <c r="I11" i="1"/>
  <c r="I83" i="1" s="1"/>
  <c r="J11" i="1"/>
  <c r="J83" i="1" s="1"/>
  <c r="K11" i="1"/>
  <c r="L11" i="1"/>
  <c r="L83" i="1" s="1"/>
  <c r="M11" i="1"/>
  <c r="M83" i="1" s="1"/>
  <c r="G25" i="1"/>
  <c r="D25" i="1" s="1"/>
  <c r="G21" i="1"/>
  <c r="D21" i="1" s="1"/>
  <c r="AG11" i="1" l="1"/>
  <c r="O83" i="1"/>
  <c r="AF11" i="1"/>
  <c r="AE11" i="1"/>
  <c r="AE48" i="1"/>
  <c r="AD83" i="1"/>
  <c r="AE55" i="1" l="1"/>
  <c r="AE26" i="1"/>
  <c r="K40" i="1"/>
  <c r="K83" i="1" s="1"/>
  <c r="G22" i="1"/>
  <c r="D22" i="1" s="1"/>
  <c r="G13" i="1"/>
  <c r="D13" i="1" s="1"/>
  <c r="G14" i="1"/>
  <c r="D14" i="1" s="1"/>
  <c r="G15" i="1"/>
  <c r="D15" i="1" s="1"/>
  <c r="G16" i="1"/>
  <c r="D16" i="1" s="1"/>
  <c r="G17" i="1"/>
  <c r="G18" i="1"/>
  <c r="D18" i="1" s="1"/>
  <c r="G19" i="1"/>
  <c r="D19" i="1" s="1"/>
  <c r="G20" i="1"/>
  <c r="D20" i="1" s="1"/>
  <c r="G12" i="1"/>
  <c r="D12" i="1" s="1"/>
  <c r="G23" i="1"/>
  <c r="D23" i="1" s="1"/>
  <c r="G24" i="1"/>
  <c r="D24" i="1" s="1"/>
  <c r="G55" i="1" l="1"/>
  <c r="G41" i="1" s="1"/>
  <c r="G40" i="1" s="1"/>
  <c r="D55" i="1"/>
  <c r="AE42" i="1"/>
  <c r="D48" i="1"/>
  <c r="D17" i="1"/>
  <c r="D11" i="1" s="1"/>
  <c r="G11" i="1"/>
  <c r="D42" i="1"/>
  <c r="D26" i="1"/>
  <c r="D62" i="1"/>
  <c r="G83" i="1" l="1"/>
  <c r="D41" i="1"/>
  <c r="D40" i="1" s="1"/>
  <c r="D83" i="1" s="1"/>
  <c r="AE41" i="1"/>
  <c r="P84" i="1"/>
  <c r="AE40" i="1" l="1"/>
  <c r="R84" i="1"/>
  <c r="V84" i="1"/>
  <c r="T84" i="1"/>
  <c r="X84" i="1"/>
  <c r="N8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D35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12 ПА за счет вариатики
</t>
        </r>
      </text>
    </comment>
  </commentList>
</comments>
</file>

<file path=xl/sharedStrings.xml><?xml version="1.0" encoding="utf-8"?>
<sst xmlns="http://schemas.openxmlformats.org/spreadsheetml/2006/main" count="350" uniqueCount="264">
  <si>
    <t>Индекс</t>
  </si>
  <si>
    <t>Наименование циклов, дисциплин, профессиональных модулей, МДК, практик</t>
  </si>
  <si>
    <t>Формы промежуточной аттестации</t>
  </si>
  <si>
    <t>Распределение обязательной учебной нагрузки по курсам и семестрам (час. в семестр)</t>
  </si>
  <si>
    <t>I курс</t>
  </si>
  <si>
    <t>II курс</t>
  </si>
  <si>
    <t>III курс</t>
  </si>
  <si>
    <t>По практике производственной и учебной</t>
  </si>
  <si>
    <t>Консультации</t>
  </si>
  <si>
    <t>Промежуточная аттестация</t>
  </si>
  <si>
    <t xml:space="preserve">всего учебных занятий </t>
  </si>
  <si>
    <t>лаб. и практ. занятий</t>
  </si>
  <si>
    <t>курсовых работ (проектов)</t>
  </si>
  <si>
    <t>О.00</t>
  </si>
  <si>
    <t>Общеобразовательный цикл</t>
  </si>
  <si>
    <t>Русский язык</t>
  </si>
  <si>
    <t>Литература</t>
  </si>
  <si>
    <t>Иностранный язык</t>
  </si>
  <si>
    <t>История</t>
  </si>
  <si>
    <t>ДЗ</t>
  </si>
  <si>
    <t>Иностранный язык в профессиональной деятельности</t>
  </si>
  <si>
    <t>Физическая культура</t>
  </si>
  <si>
    <t>ОП.00</t>
  </si>
  <si>
    <t xml:space="preserve">Общепрофессиональные дисциплины </t>
  </si>
  <si>
    <t>ОП.01</t>
  </si>
  <si>
    <t>Э</t>
  </si>
  <si>
    <t>ОП.02</t>
  </si>
  <si>
    <t>ОП.03</t>
  </si>
  <si>
    <t>ОП.04</t>
  </si>
  <si>
    <t>ОП.05</t>
  </si>
  <si>
    <t>ОП.06</t>
  </si>
  <si>
    <t>Безопасность жизнедеятельности</t>
  </si>
  <si>
    <t>П.00</t>
  </si>
  <si>
    <t>Профессиональный цикл</t>
  </si>
  <si>
    <t>ПМ.00</t>
  </si>
  <si>
    <t>Профессиональные модули</t>
  </si>
  <si>
    <t>ПМ.01</t>
  </si>
  <si>
    <t>МДК.01.01</t>
  </si>
  <si>
    <t>МДК.01.02</t>
  </si>
  <si>
    <t>УП.01</t>
  </si>
  <si>
    <t xml:space="preserve">Учебная практика </t>
  </si>
  <si>
    <t xml:space="preserve">Производственная практика </t>
  </si>
  <si>
    <t>ПМ.02</t>
  </si>
  <si>
    <t>МДК.02.01</t>
  </si>
  <si>
    <t>МДК.02.02</t>
  </si>
  <si>
    <t>УП.02</t>
  </si>
  <si>
    <t>ПП.02</t>
  </si>
  <si>
    <t>ПМ.03</t>
  </si>
  <si>
    <t>УП.03</t>
  </si>
  <si>
    <t>ПП.03</t>
  </si>
  <si>
    <t>ПМ.04</t>
  </si>
  <si>
    <t>0/3/1</t>
  </si>
  <si>
    <t>МДК.04.01</t>
  </si>
  <si>
    <t>УП.04</t>
  </si>
  <si>
    <t>ПП.04</t>
  </si>
  <si>
    <t>ПДП</t>
  </si>
  <si>
    <t>ГИА</t>
  </si>
  <si>
    <t>Государственная итоговая аттестация</t>
  </si>
  <si>
    <t>Всего</t>
  </si>
  <si>
    <t>дисциплин и МДК</t>
  </si>
  <si>
    <t>учебной практики</t>
  </si>
  <si>
    <t>производственной практики</t>
  </si>
  <si>
    <t>преддипломной практики</t>
  </si>
  <si>
    <t>экзаменов</t>
  </si>
  <si>
    <t>зачетов (без учета зачетов по физической культуре)</t>
  </si>
  <si>
    <t xml:space="preserve">в том числе в форме практической подготовки
</t>
  </si>
  <si>
    <t>Ауд. Нагрузка</t>
  </si>
  <si>
    <t>СРС</t>
  </si>
  <si>
    <t>Экзамен по модулю</t>
  </si>
  <si>
    <t>К</t>
  </si>
  <si>
    <t>контроль</t>
  </si>
  <si>
    <t>аудит. Нагр</t>
  </si>
  <si>
    <t>Социально-гуманитарный цикл</t>
  </si>
  <si>
    <t>СГ.00</t>
  </si>
  <si>
    <t>СГ.01</t>
  </si>
  <si>
    <t>История России</t>
  </si>
  <si>
    <t>СГ.02</t>
  </si>
  <si>
    <t>СГ.03</t>
  </si>
  <si>
    <t>СГ.04</t>
  </si>
  <si>
    <t>СГ.05</t>
  </si>
  <si>
    <t>МДК 03.01</t>
  </si>
  <si>
    <t>МДК 03.02</t>
  </si>
  <si>
    <t>Вариативка</t>
  </si>
  <si>
    <t>СГ.06</t>
  </si>
  <si>
    <t>Основы бережливого производства</t>
  </si>
  <si>
    <t>ОД.01</t>
  </si>
  <si>
    <t>ОД.02</t>
  </si>
  <si>
    <t>ОД.03</t>
  </si>
  <si>
    <t>ОД.04</t>
  </si>
  <si>
    <t>ОД.05</t>
  </si>
  <si>
    <t>ОД.06</t>
  </si>
  <si>
    <t>ОД.07</t>
  </si>
  <si>
    <t>ОД.08</t>
  </si>
  <si>
    <t>ОД.09</t>
  </si>
  <si>
    <t>ОД.10</t>
  </si>
  <si>
    <t>ОД.11</t>
  </si>
  <si>
    <t>ОД.12</t>
  </si>
  <si>
    <t>ОД.13</t>
  </si>
  <si>
    <t>Индивидуальный Проект</t>
  </si>
  <si>
    <t>ИП</t>
  </si>
  <si>
    <t>Обществознание</t>
  </si>
  <si>
    <t>География</t>
  </si>
  <si>
    <t>Математика</t>
  </si>
  <si>
    <t>Информатика</t>
  </si>
  <si>
    <t>Физика</t>
  </si>
  <si>
    <t>Химия</t>
  </si>
  <si>
    <t>Биология</t>
  </si>
  <si>
    <t>З,ДЗ</t>
  </si>
  <si>
    <t>Утверждаю</t>
  </si>
  <si>
    <t>________________ Т.А. Панеш</t>
  </si>
  <si>
    <t>УЧЕБНЫЙ ПЛАН</t>
  </si>
  <si>
    <t>образовательной программы</t>
  </si>
  <si>
    <t>среднего профессионального образования</t>
  </si>
  <si>
    <t>ГБПОУ КК «Краснодарский архитектурно-строительный техникум»</t>
  </si>
  <si>
    <t>по специальности среднего профессионального образования</t>
  </si>
  <si>
    <t>на базе основного общего образования</t>
  </si>
  <si>
    <t>Форма обучения – очная</t>
  </si>
  <si>
    <t xml:space="preserve">1. Сводные данные по бюджету времени (в неделях) </t>
  </si>
  <si>
    <t>Курсы</t>
  </si>
  <si>
    <t>Обучение по дисциплинам и междисциплинарным курсам</t>
  </si>
  <si>
    <t>Учебная практика</t>
  </si>
  <si>
    <t>Производственная практика</t>
  </si>
  <si>
    <t>Каникулы</t>
  </si>
  <si>
    <t>Всего (по курсам)</t>
  </si>
  <si>
    <t xml:space="preserve">2. План учебного процесса </t>
  </si>
  <si>
    <t>3. Перечень кабинетов, лабораторий, мастерских и др. для подготовки по специальности СПО</t>
  </si>
  <si>
    <t>№</t>
  </si>
  <si>
    <t>Наименование</t>
  </si>
  <si>
    <t>Кабинеты:</t>
  </si>
  <si>
    <t>Лаборатории:</t>
  </si>
  <si>
    <t>Спортивный комплекс</t>
  </si>
  <si>
    <t>Залы:</t>
  </si>
  <si>
    <t>– библиотека, читальный зал с выходом в интернет;</t>
  </si>
  <si>
    <t>– актовый зал;</t>
  </si>
  <si>
    <t>-,ДЗ</t>
  </si>
  <si>
    <t>Информационные технологии в профессиональной деятельности</t>
  </si>
  <si>
    <t>МДК.04.02</t>
  </si>
  <si>
    <t>ПМ.05</t>
  </si>
  <si>
    <t>МДК.05.01</t>
  </si>
  <si>
    <t>УП.05</t>
  </si>
  <si>
    <t>ПП.05</t>
  </si>
  <si>
    <t>Объем образовательной программы</t>
  </si>
  <si>
    <t xml:space="preserve">самостоятельная работа обучающихся </t>
  </si>
  <si>
    <t>теоретических занятий</t>
  </si>
  <si>
    <t>в том числе</t>
  </si>
  <si>
    <t>Объем учебных занятий</t>
  </si>
  <si>
    <t>Объем образовательной программы (в академических часах)</t>
  </si>
  <si>
    <t>физики</t>
  </si>
  <si>
    <t>химии</t>
  </si>
  <si>
    <t>биологии</t>
  </si>
  <si>
    <t>1.</t>
  </si>
  <si>
    <t>спортивный зал</t>
  </si>
  <si>
    <t>социально-гуманитарных дисциплин</t>
  </si>
  <si>
    <t>безопасности жизнедеятельности</t>
  </si>
  <si>
    <t>русского языка</t>
  </si>
  <si>
    <t>литературы</t>
  </si>
  <si>
    <t>истории</t>
  </si>
  <si>
    <t>обществознания</t>
  </si>
  <si>
    <t>географии</t>
  </si>
  <si>
    <t>иностранного языка</t>
  </si>
  <si>
    <t>математики</t>
  </si>
  <si>
    <t>информатики</t>
  </si>
  <si>
    <r>
      <t xml:space="preserve">Государственная итоговая аттестация 
</t>
    </r>
    <r>
      <rPr>
        <sz val="10"/>
        <rFont val="Times New Roman"/>
        <family val="1"/>
        <charset val="204"/>
      </rPr>
      <t>в форме демонстрационного экзамена и защиты дипломного проекта (работы)</t>
    </r>
  </si>
  <si>
    <t>Производственная практика (преддипломная)</t>
  </si>
  <si>
    <r>
      <t>Консультации</t>
    </r>
    <r>
      <rPr>
        <sz val="10"/>
        <rFont val="Times New Roman"/>
        <family val="1"/>
        <charset val="204"/>
      </rPr>
      <t xml:space="preserve"> на учебную группу всего 90 часов.</t>
    </r>
  </si>
  <si>
    <t>Основы финансовой грамотности</t>
  </si>
  <si>
    <t>Основы композиции, рисунка, живописи в рекламе</t>
  </si>
  <si>
    <t>Рекламная деятельность</t>
  </si>
  <si>
    <t>Психология рекламы</t>
  </si>
  <si>
    <t>Русский язык и культура речи</t>
  </si>
  <si>
    <t>Проведение исследований для создания и реализации рекламного продукта</t>
  </si>
  <si>
    <t>Анализ целевой аудитории, рынка и конкурентов</t>
  </si>
  <si>
    <t>Цели и задачи рекламных и коммуникационных кампаний, акций и мероприятий</t>
  </si>
  <si>
    <t>Разработка и осуществление стратегического и тактического планирования рекламных и коммуникационных кампаний, акций и мероприятий</t>
  </si>
  <si>
    <t>Стратегическое и тактическое планирование рекламных и коммуникационных кампаний, акций и мероприятий</t>
  </si>
  <si>
    <t>Форматы предъявления результатов стратегического и тактического планирования рекламных и коммуникационных кампаний, акций и мероприятий</t>
  </si>
  <si>
    <t>Продвижение торговых марок, брендов и организаций в среде Интернет средствами цифровых коммуникационных технологий</t>
  </si>
  <si>
    <t>Стратегии продвижения бренда в сети Интернет</t>
  </si>
  <si>
    <t>Разработка и реализация рекламных кампаний бренда в сети Интернет инструментами поисковой оптимизации, контекстно-медийной рекламы и маркетинга в социальных сетях</t>
  </si>
  <si>
    <t>Создание ключевых вербальных и визуальных сообщений и основных креативных решений и творческих материалов на основных рекламных носителях</t>
  </si>
  <si>
    <t>Разработка творческих рекламных решений</t>
  </si>
  <si>
    <t>Разработка и размещение рекламного контента для продвижения торговой марки</t>
  </si>
  <si>
    <t>ПМ.06</t>
  </si>
  <si>
    <t>МДК.06.01</t>
  </si>
  <si>
    <t>УП.06</t>
  </si>
  <si>
    <t>42.02.01 РЕКЛАМА</t>
  </si>
  <si>
    <t>Квалификация: специалист по рекламе</t>
  </si>
  <si>
    <t>ДПБ</t>
  </si>
  <si>
    <t>Дополнительный профессиональный блок</t>
  </si>
  <si>
    <t>основ композиции в рекламе</t>
  </si>
  <si>
    <t>рисунка и живописи в рекламе</t>
  </si>
  <si>
    <t>основы финансовой грамотности</t>
  </si>
  <si>
    <t>основ бережливого производства</t>
  </si>
  <si>
    <t>психологии в рекламе</t>
  </si>
  <si>
    <t>истории экранных искусств</t>
  </si>
  <si>
    <t>маркетинговых исследований</t>
  </si>
  <si>
    <t>дизайна и макетирования рекламной продукции</t>
  </si>
  <si>
    <t>брендинга и бренд менеджмента</t>
  </si>
  <si>
    <t>стратегического планирования рекламных и коммуникационных кампаний</t>
  </si>
  <si>
    <t>информационных технологий</t>
  </si>
  <si>
    <t>цифровых коммуникационных технологий</t>
  </si>
  <si>
    <t>компьютерной графики</t>
  </si>
  <si>
    <t>видеостудия</t>
  </si>
  <si>
    <t>фотостудия</t>
  </si>
  <si>
    <t>-,ДЗ,Э</t>
  </si>
  <si>
    <t>-,Э</t>
  </si>
  <si>
    <t>ДЗк2</t>
  </si>
  <si>
    <t>-,ДЗ,ДЗ</t>
  </si>
  <si>
    <t>ДЗк3</t>
  </si>
  <si>
    <t>ДЗк5</t>
  </si>
  <si>
    <t>ДЗк7</t>
  </si>
  <si>
    <t>1/5/0</t>
  </si>
  <si>
    <t>0/1/1</t>
  </si>
  <si>
    <t>Выполнение работ по одной или нескольким профессиям рабочих, должностям служащих – по должности служащего 20032 Агент рекламный</t>
  </si>
  <si>
    <t>Выполнение работ по должности служащего 20032 Агент рекламный</t>
  </si>
  <si>
    <t>1 сем. 16 нед.+1ПА</t>
  </si>
  <si>
    <t>3 сем. 16 нед.+1ПА</t>
  </si>
  <si>
    <t>4 сем. 17 нед.+3УП+3ПП+1ПА</t>
  </si>
  <si>
    <t>История экранных искусств</t>
  </si>
  <si>
    <t>Основы безопасности и защиты Родины</t>
  </si>
  <si>
    <t>основ безопасности и защиты Родины</t>
  </si>
  <si>
    <t>Зоны по видам работ</t>
  </si>
  <si>
    <t>Цифровая обработка видеоматериалов</t>
  </si>
  <si>
    <t>Выполнение фотосъемки для рекламного проекта</t>
  </si>
  <si>
    <t>Разработка дизайна полиграфической рекламной продукции</t>
  </si>
  <si>
    <t>Разработка дизайна упаковочноой продукции</t>
  </si>
  <si>
    <t>Производство полиграфической рекламной продукции</t>
  </si>
  <si>
    <t>Производство видеоматериала рекламного проекта</t>
  </si>
  <si>
    <t>д.б. 828</t>
  </si>
  <si>
    <t>д.б. 4428</t>
  </si>
  <si>
    <t>Объем образовательной программы, ак.ч.</t>
  </si>
  <si>
    <t>Обязательная часть, ак.ч.</t>
  </si>
  <si>
    <t>Вариативная часть, ак.ч.</t>
  </si>
  <si>
    <t>14л+16пр</t>
  </si>
  <si>
    <t>6?</t>
  </si>
  <si>
    <t>24?</t>
  </si>
  <si>
    <t>26?</t>
  </si>
  <si>
    <t>14л+18пр</t>
  </si>
  <si>
    <t>Выполнение работ по одной или нескольким профессиям рабочих, должностям служащих – по профессии 19459 Фотограф</t>
  </si>
  <si>
    <t>Выполнение работ по профессии 19459 Фотограф</t>
  </si>
  <si>
    <t>ДЗк4</t>
  </si>
  <si>
    <t>ДЗк1</t>
  </si>
  <si>
    <t>-,ДЗк1</t>
  </si>
  <si>
    <t>-,ДЗк6</t>
  </si>
  <si>
    <t>-,-,ДЗк6</t>
  </si>
  <si>
    <t>0/2/1</t>
  </si>
  <si>
    <t>0/3/2</t>
  </si>
  <si>
    <t>0/2/2</t>
  </si>
  <si>
    <t>1/11/6</t>
  </si>
  <si>
    <t>0/10/5</t>
  </si>
  <si>
    <t>0/14/7</t>
  </si>
  <si>
    <t>2/33/15</t>
  </si>
  <si>
    <t>2 сем. 21 нед.+2УП+1ПА</t>
  </si>
  <si>
    <t>6 сем. 6 нед.+5УП+2ПП+1ПА+4ПДП+6ГИА</t>
  </si>
  <si>
    <t>«_____»____________ 2025 г.</t>
  </si>
  <si>
    <t>Срок получения образования – 2 года и 10 мес.</t>
  </si>
  <si>
    <t>в рамках реализации федерального проекта «Профессионалитет»</t>
  </si>
  <si>
    <t>5 сем. 17 нед.</t>
  </si>
  <si>
    <t>Обязательная часть, ПА</t>
  </si>
  <si>
    <t>Вариативная часть, ПА</t>
  </si>
  <si>
    <t>Директор ГБПОУ КК КАСТ</t>
  </si>
  <si>
    <t>Согласовано</t>
  </si>
  <si>
    <t>Директор ГБПОУ КК КГТК</t>
  </si>
  <si>
    <t>______________ Ю.В. Юрченко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</si>
</sst>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u/>
      <sz val="11"/>
      <color rgb="FFFF0000"/>
      <name val="Calibri"/>
      <family val="2"/>
      <charset val="204"/>
      <scheme val="minor"/>
    </font>
    <font>
      <b/>
      <u/>
      <sz val="12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6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7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6" fillId="0" borderId="0" xfId="0" applyFo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0" fillId="0" borderId="0" xfId="0" applyAlignment="1">
      <alignment horizontal="left" vertical="center"/>
    </xf>
    <xf numFmtId="0" fontId="18" fillId="0" borderId="0" xfId="0" applyFont="1"/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4" borderId="0" xfId="0" applyFill="1"/>
    <xf numFmtId="0" fontId="2" fillId="4" borderId="1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1" fillId="0" borderId="0" xfId="0" applyFont="1"/>
    <xf numFmtId="0" fontId="13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vertical="center" wrapText="1"/>
    </xf>
    <xf numFmtId="0" fontId="4" fillId="5" borderId="11" xfId="0" applyFont="1" applyFill="1" applyBorder="1" applyAlignment="1">
      <alignment horizontal="left" vertical="center" wrapText="1"/>
    </xf>
    <xf numFmtId="49" fontId="4" fillId="5" borderId="11" xfId="0" applyNumberFormat="1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horizontal="left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justify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15" xfId="0" applyFont="1" applyBorder="1" applyAlignment="1">
      <alignment vertical="center" wrapText="1"/>
    </xf>
    <xf numFmtId="0" fontId="5" fillId="0" borderId="16" xfId="1" applyFont="1" applyFill="1" applyBorder="1" applyAlignment="1">
      <alignment horizontal="left" vertical="center" wrapText="1"/>
    </xf>
    <xf numFmtId="0" fontId="8" fillId="0" borderId="1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4" fillId="5" borderId="20" xfId="0" applyFont="1" applyFill="1" applyBorder="1" applyAlignment="1">
      <alignment horizontal="justify" vertical="center" wrapText="1"/>
    </xf>
    <xf numFmtId="0" fontId="4" fillId="5" borderId="21" xfId="0" applyFont="1" applyFill="1" applyBorder="1" applyAlignment="1">
      <alignment horizontal="left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justify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8" fillId="0" borderId="13" xfId="0" applyFont="1" applyBorder="1" applyAlignment="1">
      <alignment horizontal="center" vertical="center" wrapText="1"/>
    </xf>
    <xf numFmtId="49" fontId="4" fillId="5" borderId="21" xfId="0" applyNumberFormat="1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justify" vertical="center" wrapText="1"/>
    </xf>
    <xf numFmtId="0" fontId="8" fillId="0" borderId="15" xfId="0" applyFont="1" applyBorder="1" applyAlignment="1">
      <alignment horizontal="justify" vertical="center" wrapText="1"/>
    </xf>
    <xf numFmtId="0" fontId="8" fillId="0" borderId="16" xfId="0" applyFont="1" applyBorder="1" applyAlignment="1">
      <alignment horizontal="left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7" borderId="23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justify" vertical="center" wrapText="1"/>
    </xf>
    <xf numFmtId="0" fontId="4" fillId="5" borderId="25" xfId="0" applyFont="1" applyFill="1" applyBorder="1" applyAlignment="1">
      <alignment horizontal="left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justify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19" fillId="3" borderId="0" xfId="0" applyFont="1" applyFill="1"/>
    <xf numFmtId="0" fontId="5" fillId="4" borderId="4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7" borderId="30" xfId="0" applyFont="1" applyFill="1" applyBorder="1" applyAlignment="1">
      <alignment horizontal="center" vertical="center" wrapText="1"/>
    </xf>
    <xf numFmtId="0" fontId="5" fillId="6" borderId="35" xfId="0" applyFont="1" applyFill="1" applyBorder="1" applyAlignment="1">
      <alignment horizontal="center" vertical="center" wrapText="1"/>
    </xf>
    <xf numFmtId="0" fontId="5" fillId="6" borderId="32" xfId="0" applyFont="1" applyFill="1" applyBorder="1" applyAlignment="1">
      <alignment horizontal="center" vertical="center" wrapText="1"/>
    </xf>
    <xf numFmtId="0" fontId="5" fillId="7" borderId="36" xfId="0" applyFont="1" applyFill="1" applyBorder="1" applyAlignment="1">
      <alignment horizontal="center" vertical="center" wrapText="1"/>
    </xf>
    <xf numFmtId="0" fontId="5" fillId="7" borderId="32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justify" vertical="center" wrapText="1"/>
    </xf>
    <xf numFmtId="0" fontId="4" fillId="5" borderId="16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4" fillId="7" borderId="31" xfId="0" applyFont="1" applyFill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4" fillId="8" borderId="33" xfId="0" applyFont="1" applyFill="1" applyBorder="1" applyAlignment="1">
      <alignment horizontal="center" vertical="center" wrapText="1"/>
    </xf>
    <xf numFmtId="0" fontId="4" fillId="8" borderId="34" xfId="0" applyFont="1" applyFill="1" applyBorder="1" applyAlignment="1">
      <alignment horizontal="center" vertical="center" wrapText="1"/>
    </xf>
    <xf numFmtId="0" fontId="4" fillId="8" borderId="37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justify" vertical="center" wrapText="1"/>
    </xf>
    <xf numFmtId="0" fontId="4" fillId="5" borderId="2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view="pageLayout" topLeftCell="A115" zoomScaleNormal="100" zoomScaleSheetLayoutView="120" workbookViewId="0">
      <selection activeCell="D20" sqref="D20"/>
    </sheetView>
  </sheetViews>
  <sheetFormatPr defaultRowHeight="15" x14ac:dyDescent="0.25"/>
  <sheetData>
    <row r="1" spans="1:9" ht="18.75" x14ac:dyDescent="0.3">
      <c r="A1" s="8"/>
      <c r="B1" s="8"/>
      <c r="C1" s="8"/>
      <c r="D1" s="8"/>
      <c r="E1" s="8"/>
      <c r="F1" s="8"/>
      <c r="G1" s="8"/>
      <c r="H1" s="8"/>
      <c r="I1" s="8"/>
    </row>
    <row r="2" spans="1:9" ht="18.75" x14ac:dyDescent="0.3">
      <c r="A2" s="8"/>
      <c r="B2" s="8"/>
      <c r="C2" s="8"/>
      <c r="D2" s="8"/>
      <c r="E2" s="8"/>
      <c r="F2" s="169" t="s">
        <v>108</v>
      </c>
      <c r="G2" s="169"/>
      <c r="H2" s="169"/>
      <c r="I2" s="169"/>
    </row>
    <row r="3" spans="1:9" ht="18.75" x14ac:dyDescent="0.3">
      <c r="A3" s="8"/>
      <c r="B3" s="8"/>
      <c r="C3" s="8"/>
      <c r="D3" s="8"/>
      <c r="E3" s="8"/>
      <c r="F3" s="170" t="s">
        <v>260</v>
      </c>
      <c r="G3" s="170"/>
      <c r="H3" s="170"/>
      <c r="I3" s="170"/>
    </row>
    <row r="4" spans="1:9" ht="18.75" x14ac:dyDescent="0.3">
      <c r="A4" s="8"/>
      <c r="B4" s="8"/>
      <c r="C4" s="8"/>
      <c r="D4" s="8"/>
      <c r="E4" s="8"/>
      <c r="F4" s="169" t="s">
        <v>109</v>
      </c>
      <c r="G4" s="169"/>
      <c r="H4" s="169"/>
      <c r="I4" s="169"/>
    </row>
    <row r="5" spans="1:9" ht="11.25" customHeight="1" x14ac:dyDescent="0.3">
      <c r="A5" s="8"/>
      <c r="B5" s="8"/>
      <c r="C5" s="8"/>
      <c r="D5" s="8"/>
      <c r="E5" s="8"/>
      <c r="F5" s="169"/>
      <c r="G5" s="169"/>
      <c r="H5" s="169"/>
      <c r="I5" s="169"/>
    </row>
    <row r="6" spans="1:9" ht="18.75" x14ac:dyDescent="0.3">
      <c r="A6" s="8"/>
      <c r="B6" s="8"/>
      <c r="C6" s="8"/>
      <c r="D6" s="8"/>
      <c r="E6" s="8"/>
      <c r="F6" s="169" t="s">
        <v>254</v>
      </c>
      <c r="G6" s="169"/>
      <c r="H6" s="169"/>
      <c r="I6" s="169"/>
    </row>
    <row r="7" spans="1:9" ht="18.75" x14ac:dyDescent="0.3">
      <c r="A7" s="8"/>
      <c r="B7" s="8"/>
      <c r="C7" s="8"/>
      <c r="D7" s="8"/>
      <c r="E7" s="8"/>
      <c r="F7" s="8"/>
      <c r="G7" s="8"/>
      <c r="H7" s="8"/>
      <c r="I7" s="8"/>
    </row>
    <row r="8" spans="1:9" ht="18.75" x14ac:dyDescent="0.3">
      <c r="A8" s="8"/>
      <c r="B8" s="8"/>
      <c r="C8" s="8"/>
      <c r="D8" s="8"/>
      <c r="E8" s="8"/>
      <c r="F8" s="169" t="s">
        <v>261</v>
      </c>
      <c r="G8" s="169"/>
      <c r="H8" s="169"/>
      <c r="I8" s="169"/>
    </row>
    <row r="9" spans="1:9" ht="18.75" x14ac:dyDescent="0.3">
      <c r="A9" s="8"/>
      <c r="B9" s="8"/>
      <c r="C9" s="8"/>
      <c r="D9" s="8"/>
      <c r="E9" s="8"/>
      <c r="F9" s="170" t="s">
        <v>262</v>
      </c>
      <c r="G9" s="170"/>
      <c r="H9" s="170"/>
      <c r="I9" s="170"/>
    </row>
    <row r="10" spans="1:9" ht="18.75" x14ac:dyDescent="0.3">
      <c r="A10" s="8"/>
      <c r="B10" s="8"/>
      <c r="C10" s="8"/>
      <c r="D10" s="8"/>
      <c r="E10" s="8"/>
      <c r="F10" s="169" t="s">
        <v>263</v>
      </c>
      <c r="G10" s="169"/>
      <c r="H10" s="169"/>
      <c r="I10" s="169"/>
    </row>
    <row r="11" spans="1:9" ht="10.5" customHeight="1" x14ac:dyDescent="0.3">
      <c r="A11" s="8"/>
      <c r="B11" s="8"/>
      <c r="C11" s="8"/>
      <c r="D11" s="8"/>
      <c r="E11" s="8"/>
      <c r="F11" s="169"/>
      <c r="G11" s="169"/>
      <c r="H11" s="169"/>
      <c r="I11" s="169"/>
    </row>
    <row r="12" spans="1:9" ht="18.75" x14ac:dyDescent="0.3">
      <c r="A12" s="8"/>
      <c r="B12" s="8"/>
      <c r="C12" s="8"/>
      <c r="D12" s="8"/>
      <c r="E12" s="8"/>
      <c r="F12" s="169" t="s">
        <v>254</v>
      </c>
      <c r="G12" s="169"/>
      <c r="H12" s="169"/>
      <c r="I12" s="169"/>
    </row>
    <row r="13" spans="1:9" ht="18.75" x14ac:dyDescent="0.3">
      <c r="A13" s="8"/>
      <c r="B13" s="8"/>
      <c r="C13" s="8"/>
      <c r="D13" s="8"/>
      <c r="E13" s="8"/>
      <c r="F13" s="167"/>
      <c r="G13" s="167"/>
      <c r="H13" s="167"/>
      <c r="I13" s="167"/>
    </row>
    <row r="14" spans="1:9" ht="18.75" x14ac:dyDescent="0.3">
      <c r="A14" s="168" t="s">
        <v>110</v>
      </c>
      <c r="B14" s="168"/>
      <c r="C14" s="168"/>
      <c r="D14" s="168"/>
      <c r="E14" s="168"/>
      <c r="F14" s="168"/>
      <c r="G14" s="168"/>
      <c r="H14" s="168"/>
      <c r="I14" s="168"/>
    </row>
    <row r="15" spans="1:9" ht="18.75" x14ac:dyDescent="0.3">
      <c r="A15" s="8"/>
      <c r="B15" s="8"/>
      <c r="C15" s="8"/>
      <c r="D15" s="8"/>
      <c r="E15" s="8"/>
      <c r="F15" s="8"/>
      <c r="G15" s="8"/>
      <c r="H15" s="8"/>
      <c r="I15" s="8"/>
    </row>
    <row r="16" spans="1:9" ht="18.75" x14ac:dyDescent="0.3">
      <c r="A16" s="173" t="s">
        <v>111</v>
      </c>
      <c r="B16" s="173"/>
      <c r="C16" s="173"/>
      <c r="D16" s="173"/>
      <c r="E16" s="173"/>
      <c r="F16" s="173"/>
      <c r="G16" s="173"/>
      <c r="H16" s="173"/>
      <c r="I16" s="173"/>
    </row>
    <row r="17" spans="1:9" ht="18.75" x14ac:dyDescent="0.3">
      <c r="A17" s="173" t="s">
        <v>112</v>
      </c>
      <c r="B17" s="173"/>
      <c r="C17" s="173"/>
      <c r="D17" s="173"/>
      <c r="E17" s="173"/>
      <c r="F17" s="173"/>
      <c r="G17" s="173"/>
      <c r="H17" s="173"/>
      <c r="I17" s="173"/>
    </row>
    <row r="18" spans="1:9" ht="18.75" x14ac:dyDescent="0.3">
      <c r="A18" s="173" t="s">
        <v>256</v>
      </c>
      <c r="B18" s="173"/>
      <c r="C18" s="173"/>
      <c r="D18" s="173"/>
      <c r="E18" s="173"/>
      <c r="F18" s="173"/>
      <c r="G18" s="173"/>
      <c r="H18" s="173"/>
      <c r="I18" s="173"/>
    </row>
    <row r="19" spans="1:9" ht="18.75" x14ac:dyDescent="0.3">
      <c r="A19" s="173" t="s">
        <v>113</v>
      </c>
      <c r="B19" s="173"/>
      <c r="C19" s="173"/>
      <c r="D19" s="173"/>
      <c r="E19" s="173"/>
      <c r="F19" s="173"/>
      <c r="G19" s="173"/>
      <c r="H19" s="173"/>
      <c r="I19" s="173"/>
    </row>
    <row r="20" spans="1:9" ht="18.75" customHeight="1" x14ac:dyDescent="0.3">
      <c r="A20" s="8"/>
      <c r="B20" s="8"/>
      <c r="C20" s="8"/>
      <c r="D20" s="8"/>
      <c r="E20" s="8"/>
      <c r="F20" s="8"/>
      <c r="G20" s="8"/>
      <c r="H20" s="8"/>
      <c r="I20" s="8"/>
    </row>
    <row r="21" spans="1:9" ht="18.75" x14ac:dyDescent="0.3">
      <c r="A21" s="173" t="s">
        <v>114</v>
      </c>
      <c r="B21" s="173"/>
      <c r="C21" s="173"/>
      <c r="D21" s="173"/>
      <c r="E21" s="173"/>
      <c r="F21" s="173"/>
      <c r="G21" s="173"/>
      <c r="H21" s="173"/>
      <c r="I21" s="173"/>
    </row>
    <row r="22" spans="1:9" ht="9" customHeight="1" x14ac:dyDescent="0.3">
      <c r="A22" s="8"/>
      <c r="B22" s="8"/>
      <c r="C22" s="8"/>
      <c r="D22" s="8"/>
      <c r="E22" s="8"/>
      <c r="F22" s="8"/>
      <c r="G22" s="8"/>
      <c r="H22" s="8"/>
      <c r="I22" s="8"/>
    </row>
    <row r="23" spans="1:9" ht="18.75" x14ac:dyDescent="0.3">
      <c r="A23" s="168" t="s">
        <v>185</v>
      </c>
      <c r="B23" s="168"/>
      <c r="C23" s="168"/>
      <c r="D23" s="168"/>
      <c r="E23" s="168"/>
      <c r="F23" s="168"/>
      <c r="G23" s="168"/>
      <c r="H23" s="168"/>
      <c r="I23" s="168"/>
    </row>
    <row r="24" spans="1:9" ht="18.75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9" ht="23.25" customHeight="1" x14ac:dyDescent="0.3">
      <c r="A25" s="8"/>
      <c r="B25" s="8"/>
      <c r="C25" s="8"/>
      <c r="D25" s="8"/>
      <c r="E25" s="171" t="s">
        <v>186</v>
      </c>
      <c r="F25" s="171"/>
      <c r="G25" s="171"/>
      <c r="H25" s="171"/>
      <c r="I25" s="171"/>
    </row>
    <row r="26" spans="1:9" ht="18.75" x14ac:dyDescent="0.3">
      <c r="A26" s="8"/>
      <c r="B26" s="8"/>
      <c r="C26" s="8"/>
      <c r="D26" s="8"/>
      <c r="E26" s="9"/>
      <c r="F26" s="9"/>
      <c r="G26" s="9"/>
      <c r="H26" s="9"/>
      <c r="I26" s="9"/>
    </row>
    <row r="27" spans="1:9" ht="18.75" x14ac:dyDescent="0.3">
      <c r="A27" s="8"/>
      <c r="B27" s="8"/>
      <c r="C27" s="8"/>
      <c r="D27" s="8"/>
      <c r="E27" s="172" t="s">
        <v>116</v>
      </c>
      <c r="F27" s="172"/>
      <c r="G27" s="172"/>
      <c r="H27" s="172"/>
      <c r="I27" s="172"/>
    </row>
    <row r="28" spans="1:9" ht="18.75" x14ac:dyDescent="0.3">
      <c r="A28" s="8"/>
      <c r="B28" s="8"/>
      <c r="C28" s="8"/>
      <c r="D28" s="8"/>
      <c r="E28" s="172" t="s">
        <v>255</v>
      </c>
      <c r="F28" s="172"/>
      <c r="G28" s="172"/>
      <c r="H28" s="172"/>
      <c r="I28" s="172"/>
    </row>
    <row r="29" spans="1:9" ht="18.75" x14ac:dyDescent="0.3">
      <c r="A29" s="8"/>
      <c r="B29" s="8"/>
      <c r="C29" s="8"/>
      <c r="D29" s="8"/>
      <c r="E29" s="172" t="s">
        <v>115</v>
      </c>
      <c r="F29" s="172"/>
      <c r="G29" s="172"/>
      <c r="H29" s="172"/>
      <c r="I29" s="172"/>
    </row>
    <row r="30" spans="1:9" ht="18.75" x14ac:dyDescent="0.3">
      <c r="A30" s="8"/>
      <c r="B30" s="8"/>
      <c r="C30" s="8"/>
      <c r="D30" s="8"/>
      <c r="E30" s="8"/>
      <c r="F30" s="8"/>
      <c r="G30" s="8"/>
      <c r="H30" s="8"/>
      <c r="I30" s="8"/>
    </row>
    <row r="31" spans="1:9" ht="18.75" x14ac:dyDescent="0.3">
      <c r="A31" s="8"/>
      <c r="B31" s="8"/>
      <c r="C31" s="8"/>
      <c r="D31" s="8"/>
      <c r="E31" s="8"/>
      <c r="F31" s="8"/>
      <c r="G31" s="8"/>
      <c r="H31" s="8"/>
      <c r="I31" s="8"/>
    </row>
    <row r="32" spans="1:9" ht="18.75" x14ac:dyDescent="0.3">
      <c r="A32" s="8"/>
      <c r="B32" s="8"/>
      <c r="C32" s="8"/>
      <c r="D32" s="8"/>
      <c r="E32" s="8"/>
      <c r="F32" s="8"/>
      <c r="G32" s="8"/>
      <c r="H32" s="8"/>
      <c r="I32" s="8"/>
    </row>
    <row r="33" spans="1:9" ht="18.75" x14ac:dyDescent="0.3">
      <c r="A33" s="8"/>
      <c r="B33" s="8"/>
      <c r="C33" s="8"/>
      <c r="D33" s="8"/>
      <c r="E33" s="8"/>
      <c r="F33" s="8"/>
      <c r="G33" s="8"/>
      <c r="H33" s="8"/>
      <c r="I33" s="8"/>
    </row>
    <row r="34" spans="1:9" ht="18.75" x14ac:dyDescent="0.3">
      <c r="A34" s="8"/>
      <c r="B34" s="8"/>
      <c r="C34" s="8"/>
      <c r="D34" s="8"/>
      <c r="E34" s="8"/>
      <c r="F34" s="8"/>
      <c r="G34" s="8"/>
      <c r="H34" s="8"/>
      <c r="I34" s="8"/>
    </row>
    <row r="35" spans="1:9" ht="18.75" x14ac:dyDescent="0.3">
      <c r="A35" s="8"/>
      <c r="B35" s="8"/>
      <c r="C35" s="8"/>
      <c r="D35" s="8"/>
      <c r="E35" s="8"/>
      <c r="F35" s="8"/>
      <c r="G35" s="8"/>
      <c r="H35" s="8"/>
      <c r="I35" s="8"/>
    </row>
    <row r="36" spans="1:9" ht="18.75" x14ac:dyDescent="0.3">
      <c r="A36" s="8"/>
      <c r="B36" s="8"/>
      <c r="C36" s="8"/>
      <c r="D36" s="8"/>
      <c r="E36" s="8"/>
      <c r="F36" s="8"/>
      <c r="G36" s="8"/>
      <c r="H36" s="8"/>
      <c r="I36" s="8"/>
    </row>
    <row r="37" spans="1:9" ht="18.75" x14ac:dyDescent="0.3">
      <c r="A37" s="8"/>
      <c r="B37" s="8"/>
      <c r="C37" s="8"/>
      <c r="D37" s="8"/>
      <c r="E37" s="8"/>
      <c r="F37" s="8"/>
      <c r="G37" s="8"/>
      <c r="H37" s="8"/>
      <c r="I37" s="8"/>
    </row>
    <row r="38" spans="1:9" ht="18.75" x14ac:dyDescent="0.3">
      <c r="A38" s="8"/>
      <c r="B38" s="8"/>
      <c r="C38" s="8"/>
      <c r="D38" s="8"/>
      <c r="E38" s="8"/>
      <c r="F38" s="8"/>
      <c r="G38" s="8"/>
      <c r="H38" s="8"/>
      <c r="I38" s="8"/>
    </row>
    <row r="39" spans="1:9" ht="18.75" x14ac:dyDescent="0.3">
      <c r="A39" s="8"/>
      <c r="B39" s="8"/>
      <c r="C39" s="8"/>
      <c r="D39" s="8"/>
      <c r="E39" s="8"/>
      <c r="F39" s="8"/>
      <c r="G39" s="8"/>
      <c r="H39" s="8"/>
      <c r="I39" s="8"/>
    </row>
    <row r="40" spans="1:9" ht="18.75" x14ac:dyDescent="0.3">
      <c r="A40" s="8"/>
      <c r="B40" s="8"/>
      <c r="C40" s="8"/>
      <c r="D40" s="8"/>
      <c r="E40" s="8"/>
      <c r="F40" s="8"/>
      <c r="G40" s="8"/>
      <c r="H40" s="8"/>
      <c r="I40" s="8"/>
    </row>
    <row r="41" spans="1:9" ht="18.75" x14ac:dyDescent="0.3">
      <c r="A41" s="8"/>
      <c r="B41" s="8"/>
      <c r="C41" s="8"/>
      <c r="D41" s="8"/>
      <c r="E41" s="8"/>
      <c r="F41" s="8"/>
      <c r="G41" s="8"/>
      <c r="H41" s="8"/>
      <c r="I41" s="8"/>
    </row>
    <row r="42" spans="1:9" ht="18.75" x14ac:dyDescent="0.3">
      <c r="A42" s="8"/>
      <c r="B42" s="8"/>
      <c r="C42" s="8"/>
      <c r="D42" s="8"/>
      <c r="E42" s="8"/>
      <c r="F42" s="8"/>
      <c r="G42" s="8"/>
      <c r="H42" s="8"/>
      <c r="I42" s="8"/>
    </row>
    <row r="43" spans="1:9" ht="18.75" x14ac:dyDescent="0.3">
      <c r="A43" s="8"/>
      <c r="B43" s="8"/>
      <c r="C43" s="8"/>
      <c r="D43" s="8"/>
      <c r="E43" s="8"/>
      <c r="F43" s="8"/>
      <c r="G43" s="8"/>
      <c r="H43" s="8"/>
      <c r="I43" s="8"/>
    </row>
    <row r="44" spans="1:9" ht="18.75" x14ac:dyDescent="0.3">
      <c r="A44" s="8"/>
      <c r="B44" s="8"/>
      <c r="C44" s="8"/>
      <c r="D44" s="8"/>
      <c r="E44" s="8"/>
      <c r="F44" s="8"/>
      <c r="G44" s="8"/>
      <c r="H44" s="8"/>
      <c r="I44" s="8"/>
    </row>
    <row r="45" spans="1:9" ht="18.75" x14ac:dyDescent="0.3">
      <c r="A45" s="8"/>
      <c r="B45" s="8"/>
      <c r="C45" s="8"/>
      <c r="D45" s="8"/>
      <c r="E45" s="8"/>
      <c r="F45" s="8"/>
      <c r="G45" s="8"/>
      <c r="H45" s="8"/>
      <c r="I45" s="8"/>
    </row>
    <row r="46" spans="1:9" ht="18.75" x14ac:dyDescent="0.3">
      <c r="A46" s="8"/>
      <c r="B46" s="8"/>
      <c r="C46" s="8"/>
      <c r="D46" s="8"/>
      <c r="E46" s="8"/>
      <c r="F46" s="8"/>
      <c r="G46" s="8"/>
      <c r="H46" s="8"/>
      <c r="I46" s="8"/>
    </row>
    <row r="47" spans="1:9" ht="18.75" x14ac:dyDescent="0.3">
      <c r="A47" s="8"/>
      <c r="B47" s="8"/>
      <c r="C47" s="8"/>
      <c r="D47" s="8"/>
      <c r="E47" s="8"/>
      <c r="F47" s="8"/>
      <c r="G47" s="8"/>
      <c r="H47" s="8"/>
      <c r="I47" s="8"/>
    </row>
    <row r="48" spans="1:9" ht="18.75" x14ac:dyDescent="0.3">
      <c r="A48" s="8"/>
      <c r="B48" s="8"/>
      <c r="C48" s="8"/>
      <c r="D48" s="8"/>
      <c r="E48" s="8"/>
      <c r="F48" s="8"/>
      <c r="G48" s="8"/>
      <c r="H48" s="8"/>
      <c r="I48" s="8"/>
    </row>
    <row r="49" spans="1:9" ht="18.75" x14ac:dyDescent="0.3">
      <c r="A49" s="8"/>
      <c r="B49" s="8"/>
      <c r="C49" s="8"/>
      <c r="D49" s="8"/>
      <c r="E49" s="8"/>
      <c r="F49" s="8"/>
      <c r="G49" s="8"/>
      <c r="H49" s="8"/>
      <c r="I49" s="8"/>
    </row>
  </sheetData>
  <mergeCells count="21">
    <mergeCell ref="E25:I25"/>
    <mergeCell ref="E27:I27"/>
    <mergeCell ref="E28:I28"/>
    <mergeCell ref="E29:I29"/>
    <mergeCell ref="A16:I16"/>
    <mergeCell ref="A17:I17"/>
    <mergeCell ref="A19:I19"/>
    <mergeCell ref="A21:I21"/>
    <mergeCell ref="A23:I23"/>
    <mergeCell ref="A18:I18"/>
    <mergeCell ref="A14:I14"/>
    <mergeCell ref="F2:I2"/>
    <mergeCell ref="F3:I3"/>
    <mergeCell ref="F4:I4"/>
    <mergeCell ref="F5:I5"/>
    <mergeCell ref="F6:I6"/>
    <mergeCell ref="F8:I8"/>
    <mergeCell ref="F9:I9"/>
    <mergeCell ref="F10:I10"/>
    <mergeCell ref="F11:I11"/>
    <mergeCell ref="F12:I12"/>
  </mergeCells>
  <pageMargins left="0.7" right="0.7" top="0.75" bottom="0.75" header="0.3" footer="0.3"/>
  <pageSetup paperSize="9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1"/>
  <sheetViews>
    <sheetView view="pageLayout" zoomScaleNormal="100" workbookViewId="0">
      <selection activeCell="F18" sqref="F18"/>
    </sheetView>
  </sheetViews>
  <sheetFormatPr defaultRowHeight="15" x14ac:dyDescent="0.25"/>
  <cols>
    <col min="1" max="1" width="7.7109375" customWidth="1"/>
    <col min="2" max="2" width="23.42578125" customWidth="1"/>
    <col min="3" max="3" width="10.7109375" customWidth="1"/>
    <col min="4" max="4" width="16.5703125" customWidth="1"/>
    <col min="5" max="5" width="18.28515625" customWidth="1"/>
    <col min="6" max="6" width="17.5703125" customWidth="1"/>
    <col min="7" max="7" width="14.7109375" customWidth="1"/>
    <col min="8" max="8" width="12.140625" customWidth="1"/>
    <col min="9" max="9" width="11.42578125" customWidth="1"/>
  </cols>
  <sheetData>
    <row r="1" spans="1:13" ht="18.75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8.75" x14ac:dyDescent="0.3">
      <c r="A2" s="12" t="s">
        <v>117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8.5" customHeight="1" x14ac:dyDescent="0.3">
      <c r="A4" s="174" t="s">
        <v>118</v>
      </c>
      <c r="B4" s="174" t="s">
        <v>119</v>
      </c>
      <c r="C4" s="174" t="s">
        <v>120</v>
      </c>
      <c r="D4" s="174" t="s">
        <v>121</v>
      </c>
      <c r="E4" s="174" t="s">
        <v>163</v>
      </c>
      <c r="F4" s="174" t="s">
        <v>9</v>
      </c>
      <c r="G4" s="174" t="s">
        <v>57</v>
      </c>
      <c r="H4" s="174" t="s">
        <v>122</v>
      </c>
      <c r="I4" s="174" t="s">
        <v>123</v>
      </c>
      <c r="J4" s="8"/>
      <c r="K4" s="8"/>
      <c r="L4" s="8"/>
      <c r="M4" s="8"/>
    </row>
    <row r="5" spans="1:13" ht="30.75" customHeight="1" x14ac:dyDescent="0.3">
      <c r="A5" s="175"/>
      <c r="B5" s="175"/>
      <c r="C5" s="175"/>
      <c r="D5" s="175"/>
      <c r="E5" s="175"/>
      <c r="F5" s="175"/>
      <c r="G5" s="175"/>
      <c r="H5" s="175"/>
      <c r="I5" s="175"/>
      <c r="J5" s="8"/>
      <c r="K5" s="8"/>
      <c r="L5" s="8"/>
      <c r="M5" s="8"/>
    </row>
    <row r="6" spans="1:13" ht="18.75" x14ac:dyDescent="0.3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8"/>
      <c r="K6" s="8"/>
      <c r="L6" s="8"/>
      <c r="M6" s="8"/>
    </row>
    <row r="7" spans="1:13" ht="18.75" x14ac:dyDescent="0.3">
      <c r="A7" s="11" t="s">
        <v>4</v>
      </c>
      <c r="B7" s="10">
        <v>37</v>
      </c>
      <c r="C7" s="10">
        <v>2</v>
      </c>
      <c r="D7" s="10"/>
      <c r="E7" s="10">
        <v>0</v>
      </c>
      <c r="F7" s="10">
        <v>2</v>
      </c>
      <c r="G7" s="10">
        <v>0</v>
      </c>
      <c r="H7" s="10">
        <v>11</v>
      </c>
      <c r="I7" s="10">
        <f>SUM(B7:H7)</f>
        <v>52</v>
      </c>
      <c r="J7" s="8"/>
      <c r="K7" s="8"/>
      <c r="L7" s="8"/>
      <c r="M7" s="8"/>
    </row>
    <row r="8" spans="1:13" ht="18.75" x14ac:dyDescent="0.3">
      <c r="A8" s="11" t="s">
        <v>5</v>
      </c>
      <c r="B8" s="10">
        <v>33</v>
      </c>
      <c r="C8" s="10">
        <v>3</v>
      </c>
      <c r="D8" s="10">
        <v>3</v>
      </c>
      <c r="E8" s="10">
        <v>0</v>
      </c>
      <c r="F8" s="10">
        <v>2</v>
      </c>
      <c r="G8" s="10">
        <v>0</v>
      </c>
      <c r="H8" s="10">
        <v>11</v>
      </c>
      <c r="I8" s="10">
        <f t="shared" ref="I8:I9" si="0">SUM(B8:H8)</f>
        <v>52</v>
      </c>
      <c r="J8" s="8"/>
      <c r="K8" s="8"/>
      <c r="L8" s="8"/>
      <c r="M8" s="8"/>
    </row>
    <row r="9" spans="1:13" ht="18.75" x14ac:dyDescent="0.3">
      <c r="A9" s="11" t="s">
        <v>6</v>
      </c>
      <c r="B9" s="10">
        <v>23</v>
      </c>
      <c r="C9" s="10">
        <v>7</v>
      </c>
      <c r="D9" s="10">
        <v>2</v>
      </c>
      <c r="E9" s="10">
        <v>2</v>
      </c>
      <c r="F9" s="10">
        <v>1</v>
      </c>
      <c r="G9" s="10">
        <v>6</v>
      </c>
      <c r="H9" s="10">
        <v>4</v>
      </c>
      <c r="I9" s="10">
        <f t="shared" si="0"/>
        <v>45</v>
      </c>
      <c r="J9" s="8"/>
      <c r="K9" s="8"/>
      <c r="L9" s="8"/>
      <c r="M9" s="8"/>
    </row>
    <row r="10" spans="1:13" ht="18.75" x14ac:dyDescent="0.3">
      <c r="A10" s="11" t="s">
        <v>58</v>
      </c>
      <c r="B10" s="10">
        <f t="shared" ref="B10:I10" si="1">SUM(B7:B9)</f>
        <v>93</v>
      </c>
      <c r="C10" s="10">
        <f t="shared" si="1"/>
        <v>12</v>
      </c>
      <c r="D10" s="10">
        <f t="shared" si="1"/>
        <v>5</v>
      </c>
      <c r="E10" s="10">
        <f t="shared" si="1"/>
        <v>2</v>
      </c>
      <c r="F10" s="10">
        <f t="shared" si="1"/>
        <v>5</v>
      </c>
      <c r="G10" s="10">
        <f t="shared" si="1"/>
        <v>6</v>
      </c>
      <c r="H10" s="10">
        <f t="shared" si="1"/>
        <v>26</v>
      </c>
      <c r="I10" s="10">
        <f t="shared" si="1"/>
        <v>149</v>
      </c>
      <c r="J10" s="8"/>
      <c r="K10" s="8"/>
      <c r="L10" s="8"/>
      <c r="M10" s="8"/>
    </row>
    <row r="11" spans="1:13" ht="18.7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ht="18.75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8.7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ht="18.75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ht="18.7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8.75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8.7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8.7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8.7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ht="18.75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ht="18.7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ht="18.75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ht="18.7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ht="18.75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ht="18.7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ht="18.75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ht="18.7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ht="18.7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ht="18.7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ht="18.7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ht="18.7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</sheetData>
  <mergeCells count="9">
    <mergeCell ref="H4:H5"/>
    <mergeCell ref="I4:I5"/>
    <mergeCell ref="A4:A5"/>
    <mergeCell ref="B4:B5"/>
    <mergeCell ref="C4:C5"/>
    <mergeCell ref="F4:F5"/>
    <mergeCell ref="G4:G5"/>
    <mergeCell ref="D4:D5"/>
    <mergeCell ref="E4:E5"/>
  </mergeCells>
  <pageMargins left="0.59375" right="0.59375" top="0.75" bottom="0.75" header="0.3" footer="0.3"/>
  <pageSetup paperSize="9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080"/>
  <sheetViews>
    <sheetView tabSelected="1" showWhiteSpace="0" topLeftCell="A61" zoomScale="80" zoomScaleNormal="80" workbookViewId="0">
      <selection activeCell="D12" sqref="D12"/>
    </sheetView>
  </sheetViews>
  <sheetFormatPr defaultRowHeight="15" x14ac:dyDescent="0.25"/>
  <cols>
    <col min="1" max="1" width="11.7109375" customWidth="1"/>
    <col min="2" max="2" width="27.28515625" style="22" customWidth="1"/>
    <col min="3" max="3" width="11.140625" customWidth="1"/>
    <col min="4" max="4" width="6.42578125" customWidth="1"/>
    <col min="5" max="5" width="6.28515625" customWidth="1"/>
    <col min="6" max="13" width="7" customWidth="1"/>
    <col min="14" max="14" width="5.85546875" style="1" customWidth="1"/>
    <col min="15" max="15" width="5.85546875" style="38" customWidth="1"/>
    <col min="16" max="16" width="5.85546875" style="1" customWidth="1"/>
    <col min="17" max="17" width="5.85546875" style="38" customWidth="1"/>
    <col min="18" max="18" width="5.85546875" style="1" customWidth="1"/>
    <col min="19" max="19" width="5.85546875" style="38" customWidth="1"/>
    <col min="20" max="20" width="5.85546875" style="1" customWidth="1"/>
    <col min="21" max="21" width="5.85546875" style="38" customWidth="1"/>
    <col min="22" max="22" width="5.85546875" style="1" customWidth="1"/>
    <col min="23" max="23" width="5.85546875" style="38" customWidth="1"/>
    <col min="24" max="24" width="5.85546875" style="1" customWidth="1"/>
    <col min="25" max="25" width="5.85546875" style="38" customWidth="1"/>
    <col min="26" max="27" width="10.140625" style="21" customWidth="1"/>
    <col min="28" max="29" width="10.140625" style="138" customWidth="1"/>
    <col min="30" max="30" width="14" style="3" customWidth="1"/>
    <col min="31" max="32" width="12.7109375" style="2" customWidth="1"/>
    <col min="33" max="33" width="9.140625" style="3"/>
  </cols>
  <sheetData>
    <row r="1" spans="1:33" x14ac:dyDescent="0.25">
      <c r="N1"/>
      <c r="O1"/>
      <c r="P1"/>
      <c r="Q1"/>
      <c r="R1"/>
      <c r="S1"/>
      <c r="T1"/>
      <c r="U1"/>
      <c r="V1"/>
      <c r="W1"/>
      <c r="X1"/>
      <c r="Y1"/>
      <c r="AB1" s="21"/>
      <c r="AC1" s="21"/>
    </row>
    <row r="2" spans="1:33" ht="20.25" x14ac:dyDescent="0.3">
      <c r="A2" s="23" t="s">
        <v>124</v>
      </c>
      <c r="N2"/>
      <c r="O2"/>
      <c r="P2"/>
      <c r="Q2"/>
      <c r="R2"/>
      <c r="S2"/>
      <c r="T2"/>
      <c r="U2"/>
      <c r="V2"/>
      <c r="W2"/>
      <c r="X2"/>
      <c r="Y2"/>
      <c r="AB2" s="21"/>
      <c r="AC2" s="21"/>
    </row>
    <row r="3" spans="1:33" x14ac:dyDescent="0.25">
      <c r="N3"/>
      <c r="O3"/>
      <c r="P3"/>
      <c r="Q3"/>
      <c r="R3"/>
      <c r="S3"/>
      <c r="T3"/>
      <c r="U3"/>
      <c r="V3"/>
      <c r="W3"/>
      <c r="X3"/>
      <c r="Y3"/>
      <c r="AB3" s="21"/>
      <c r="AC3" s="21"/>
    </row>
    <row r="4" spans="1:33" ht="22.5" customHeight="1" x14ac:dyDescent="0.25">
      <c r="A4" s="188" t="s">
        <v>0</v>
      </c>
      <c r="B4" s="194" t="s">
        <v>1</v>
      </c>
      <c r="C4" s="188" t="s">
        <v>2</v>
      </c>
      <c r="D4" s="187" t="s">
        <v>141</v>
      </c>
      <c r="E4" s="187" t="s">
        <v>65</v>
      </c>
      <c r="F4" s="189" t="s">
        <v>146</v>
      </c>
      <c r="G4" s="189"/>
      <c r="H4" s="189"/>
      <c r="I4" s="189"/>
      <c r="J4" s="189"/>
      <c r="K4" s="189"/>
      <c r="L4" s="189"/>
      <c r="M4" s="189"/>
      <c r="N4" s="195" t="s">
        <v>3</v>
      </c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81" t="s">
        <v>230</v>
      </c>
      <c r="AA4" s="181"/>
      <c r="AB4" s="181"/>
      <c r="AC4" s="181"/>
    </row>
    <row r="5" spans="1:33" ht="15.75" customHeight="1" x14ac:dyDescent="0.25">
      <c r="A5" s="188"/>
      <c r="B5" s="194"/>
      <c r="C5" s="188"/>
      <c r="D5" s="187"/>
      <c r="E5" s="187"/>
      <c r="F5" s="187" t="s">
        <v>142</v>
      </c>
      <c r="G5" s="189" t="s">
        <v>145</v>
      </c>
      <c r="H5" s="189"/>
      <c r="I5" s="189"/>
      <c r="J5" s="189"/>
      <c r="K5" s="187" t="s">
        <v>7</v>
      </c>
      <c r="L5" s="187" t="s">
        <v>8</v>
      </c>
      <c r="M5" s="187" t="s">
        <v>9</v>
      </c>
      <c r="N5" s="185" t="s">
        <v>4</v>
      </c>
      <c r="O5" s="185"/>
      <c r="P5" s="185"/>
      <c r="Q5" s="185"/>
      <c r="R5" s="185" t="s">
        <v>5</v>
      </c>
      <c r="S5" s="185"/>
      <c r="T5" s="185"/>
      <c r="U5" s="185"/>
      <c r="V5" s="185" t="s">
        <v>6</v>
      </c>
      <c r="W5" s="185"/>
      <c r="X5" s="185"/>
      <c r="Y5" s="186"/>
      <c r="Z5" s="181"/>
      <c r="AA5" s="181"/>
      <c r="AB5" s="181"/>
      <c r="AC5" s="181"/>
    </row>
    <row r="6" spans="1:33" ht="6.75" customHeight="1" x14ac:dyDescent="0.25">
      <c r="A6" s="188"/>
      <c r="B6" s="194"/>
      <c r="C6" s="188"/>
      <c r="D6" s="187"/>
      <c r="E6" s="187"/>
      <c r="F6" s="187"/>
      <c r="G6" s="189"/>
      <c r="H6" s="189"/>
      <c r="I6" s="189"/>
      <c r="J6" s="189"/>
      <c r="K6" s="187"/>
      <c r="L6" s="187"/>
      <c r="M6" s="187"/>
      <c r="N6" s="190" t="s">
        <v>215</v>
      </c>
      <c r="O6" s="190"/>
      <c r="P6" s="190" t="s">
        <v>252</v>
      </c>
      <c r="Q6" s="190"/>
      <c r="R6" s="190" t="s">
        <v>216</v>
      </c>
      <c r="S6" s="190"/>
      <c r="T6" s="190" t="s">
        <v>217</v>
      </c>
      <c r="U6" s="190"/>
      <c r="V6" s="190" t="s">
        <v>257</v>
      </c>
      <c r="W6" s="190"/>
      <c r="X6" s="190" t="s">
        <v>253</v>
      </c>
      <c r="Y6" s="210"/>
      <c r="Z6" s="179" t="s">
        <v>231</v>
      </c>
      <c r="AA6" s="179" t="s">
        <v>258</v>
      </c>
      <c r="AB6" s="180" t="s">
        <v>232</v>
      </c>
      <c r="AC6" s="180" t="s">
        <v>259</v>
      </c>
    </row>
    <row r="7" spans="1:33" ht="20.25" customHeight="1" x14ac:dyDescent="0.25">
      <c r="A7" s="188"/>
      <c r="B7" s="194"/>
      <c r="C7" s="188"/>
      <c r="D7" s="187"/>
      <c r="E7" s="187"/>
      <c r="F7" s="187"/>
      <c r="G7" s="187" t="s">
        <v>10</v>
      </c>
      <c r="H7" s="189" t="s">
        <v>144</v>
      </c>
      <c r="I7" s="189"/>
      <c r="J7" s="189"/>
      <c r="K7" s="187"/>
      <c r="L7" s="187"/>
      <c r="M7" s="187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210"/>
      <c r="Z7" s="179"/>
      <c r="AA7" s="179"/>
      <c r="AB7" s="180"/>
      <c r="AC7" s="180"/>
    </row>
    <row r="8" spans="1:33" ht="61.5" customHeight="1" x14ac:dyDescent="0.25">
      <c r="A8" s="188"/>
      <c r="B8" s="194"/>
      <c r="C8" s="188"/>
      <c r="D8" s="187"/>
      <c r="E8" s="187"/>
      <c r="F8" s="187"/>
      <c r="G8" s="187"/>
      <c r="H8" s="188" t="s">
        <v>143</v>
      </c>
      <c r="I8" s="188" t="s">
        <v>11</v>
      </c>
      <c r="J8" s="188" t="s">
        <v>12</v>
      </c>
      <c r="K8" s="187"/>
      <c r="L8" s="187"/>
      <c r="M8" s="187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210"/>
      <c r="Z8" s="179"/>
      <c r="AA8" s="179"/>
      <c r="AB8" s="180"/>
      <c r="AC8" s="180"/>
    </row>
    <row r="9" spans="1:33" ht="42.75" customHeight="1" x14ac:dyDescent="0.25">
      <c r="A9" s="188"/>
      <c r="B9" s="194"/>
      <c r="C9" s="188"/>
      <c r="D9" s="187"/>
      <c r="E9" s="187"/>
      <c r="F9" s="187"/>
      <c r="G9" s="187"/>
      <c r="H9" s="188"/>
      <c r="I9" s="188"/>
      <c r="J9" s="188"/>
      <c r="K9" s="187"/>
      <c r="L9" s="187"/>
      <c r="M9" s="187"/>
      <c r="N9" s="33" t="s">
        <v>66</v>
      </c>
      <c r="O9" s="39" t="s">
        <v>67</v>
      </c>
      <c r="P9" s="33" t="s">
        <v>66</v>
      </c>
      <c r="Q9" s="39" t="s">
        <v>67</v>
      </c>
      <c r="R9" s="33" t="s">
        <v>66</v>
      </c>
      <c r="S9" s="39" t="s">
        <v>67</v>
      </c>
      <c r="T9" s="33" t="s">
        <v>66</v>
      </c>
      <c r="U9" s="39" t="s">
        <v>67</v>
      </c>
      <c r="V9" s="33" t="s">
        <v>66</v>
      </c>
      <c r="W9" s="39" t="s">
        <v>67</v>
      </c>
      <c r="X9" s="33" t="s">
        <v>66</v>
      </c>
      <c r="Y9" s="50" t="s">
        <v>67</v>
      </c>
      <c r="Z9" s="179"/>
      <c r="AA9" s="179"/>
      <c r="AB9" s="180"/>
      <c r="AC9" s="180"/>
    </row>
    <row r="10" spans="1:33" ht="15.75" thickBot="1" x14ac:dyDescent="0.3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51">
        <v>6</v>
      </c>
      <c r="G10" s="51">
        <v>7</v>
      </c>
      <c r="H10" s="51">
        <v>8</v>
      </c>
      <c r="I10" s="51">
        <v>9</v>
      </c>
      <c r="J10" s="51">
        <v>10</v>
      </c>
      <c r="K10" s="51">
        <v>11</v>
      </c>
      <c r="L10" s="51">
        <v>12</v>
      </c>
      <c r="M10" s="51">
        <v>13</v>
      </c>
      <c r="N10" s="51">
        <v>14</v>
      </c>
      <c r="O10" s="52">
        <v>15</v>
      </c>
      <c r="P10" s="51">
        <v>16</v>
      </c>
      <c r="Q10" s="52">
        <v>17</v>
      </c>
      <c r="R10" s="51">
        <v>18</v>
      </c>
      <c r="S10" s="52">
        <v>19</v>
      </c>
      <c r="T10" s="51">
        <v>20</v>
      </c>
      <c r="U10" s="52">
        <v>21</v>
      </c>
      <c r="V10" s="51">
        <v>22</v>
      </c>
      <c r="W10" s="52">
        <v>23</v>
      </c>
      <c r="X10" s="51">
        <v>24</v>
      </c>
      <c r="Y10" s="53">
        <v>25</v>
      </c>
      <c r="Z10" s="67">
        <v>26</v>
      </c>
      <c r="AA10" s="67">
        <v>27</v>
      </c>
      <c r="AB10" s="68">
        <v>28</v>
      </c>
      <c r="AC10" s="68">
        <v>29</v>
      </c>
      <c r="AD10" s="2" t="s">
        <v>82</v>
      </c>
      <c r="AE10" s="2" t="s">
        <v>70</v>
      </c>
      <c r="AF10" s="2" t="s">
        <v>71</v>
      </c>
      <c r="AG10" s="3" t="s">
        <v>67</v>
      </c>
    </row>
    <row r="11" spans="1:33" ht="22.5" customHeight="1" x14ac:dyDescent="0.25">
      <c r="A11" s="54" t="s">
        <v>13</v>
      </c>
      <c r="B11" s="55" t="s">
        <v>14</v>
      </c>
      <c r="C11" s="56" t="s">
        <v>248</v>
      </c>
      <c r="D11" s="57">
        <f>SUM(D12:D25)</f>
        <v>1476</v>
      </c>
      <c r="E11" s="57">
        <f t="shared" ref="E11:N11" si="0">SUM(E12:E25)</f>
        <v>322</v>
      </c>
      <c r="F11" s="57">
        <f t="shared" si="0"/>
        <v>0</v>
      </c>
      <c r="G11" s="57">
        <f t="shared" si="0"/>
        <v>1404</v>
      </c>
      <c r="H11" s="57">
        <f t="shared" si="0"/>
        <v>722</v>
      </c>
      <c r="I11" s="57">
        <f t="shared" si="0"/>
        <v>682</v>
      </c>
      <c r="J11" s="57">
        <f t="shared" si="0"/>
        <v>0</v>
      </c>
      <c r="K11" s="57">
        <f t="shared" si="0"/>
        <v>0</v>
      </c>
      <c r="L11" s="57">
        <f t="shared" si="0"/>
        <v>36</v>
      </c>
      <c r="M11" s="73">
        <f t="shared" si="0"/>
        <v>36</v>
      </c>
      <c r="N11" s="69">
        <f t="shared" si="0"/>
        <v>496</v>
      </c>
      <c r="O11" s="57">
        <f t="shared" ref="O11" si="1">SUM(O12:O25)</f>
        <v>0</v>
      </c>
      <c r="P11" s="57">
        <f t="shared" ref="P11" si="2">SUM(P12:P25)</f>
        <v>686</v>
      </c>
      <c r="Q11" s="58">
        <f t="shared" ref="Q11" si="3">SUM(Q12:Q25)</f>
        <v>0</v>
      </c>
      <c r="R11" s="69">
        <f t="shared" ref="R11" si="4">SUM(R12:R25)</f>
        <v>222</v>
      </c>
      <c r="S11" s="57">
        <f t="shared" ref="S11" si="5">SUM(S12:S25)</f>
        <v>0</v>
      </c>
      <c r="T11" s="57">
        <f t="shared" ref="T11" si="6">SUM(T12:T25)</f>
        <v>0</v>
      </c>
      <c r="U11" s="58">
        <f t="shared" ref="U11" si="7">SUM(U12:U25)</f>
        <v>0</v>
      </c>
      <c r="V11" s="69">
        <f t="shared" ref="V11" si="8">SUM(V12:V25)</f>
        <v>0</v>
      </c>
      <c r="W11" s="57">
        <f t="shared" ref="W11:X11" si="9">SUM(W12:W25)</f>
        <v>0</v>
      </c>
      <c r="X11" s="57">
        <f t="shared" si="9"/>
        <v>0</v>
      </c>
      <c r="Y11" s="73">
        <f t="shared" ref="Y11:AC11" si="10">SUM(Y12:Y25)</f>
        <v>0</v>
      </c>
      <c r="Z11" s="69">
        <f t="shared" si="10"/>
        <v>1404</v>
      </c>
      <c r="AA11" s="58">
        <f t="shared" si="10"/>
        <v>72</v>
      </c>
      <c r="AB11" s="131">
        <f t="shared" si="10"/>
        <v>0</v>
      </c>
      <c r="AC11" s="58">
        <f t="shared" si="10"/>
        <v>0</v>
      </c>
      <c r="AE11" s="2">
        <f t="shared" ref="AE11:AE42" si="11">SUM(N11:Y11)</f>
        <v>1404</v>
      </c>
      <c r="AF11" s="2">
        <f t="shared" ref="AF11:AF42" si="12">N11+P11+R11+T11+V11+X11</f>
        <v>1404</v>
      </c>
      <c r="AG11" s="3">
        <f t="shared" ref="AG11:AG42" si="13">O11+Q11+S11+U11+W11+Y11</f>
        <v>0</v>
      </c>
    </row>
    <row r="12" spans="1:33" x14ac:dyDescent="0.25">
      <c r="A12" s="59" t="s">
        <v>85</v>
      </c>
      <c r="B12" s="26" t="s">
        <v>15</v>
      </c>
      <c r="C12" s="34" t="s">
        <v>25</v>
      </c>
      <c r="D12" s="32">
        <f>F12+G12+K12+L12+M12</f>
        <v>72</v>
      </c>
      <c r="E12" s="32">
        <v>12</v>
      </c>
      <c r="F12" s="32">
        <v>0</v>
      </c>
      <c r="G12" s="32">
        <f>H12+I12+J12</f>
        <v>64</v>
      </c>
      <c r="H12" s="32">
        <v>34</v>
      </c>
      <c r="I12" s="32">
        <v>30</v>
      </c>
      <c r="J12" s="32"/>
      <c r="K12" s="32"/>
      <c r="L12" s="32">
        <v>2</v>
      </c>
      <c r="M12" s="125">
        <v>6</v>
      </c>
      <c r="N12" s="94">
        <v>64</v>
      </c>
      <c r="O12" s="40"/>
      <c r="P12" s="32"/>
      <c r="Q12" s="60"/>
      <c r="R12" s="94"/>
      <c r="S12" s="40"/>
      <c r="T12" s="32"/>
      <c r="U12" s="60"/>
      <c r="V12" s="94"/>
      <c r="W12" s="40"/>
      <c r="X12" s="32"/>
      <c r="Y12" s="139"/>
      <c r="Z12" s="144">
        <v>64</v>
      </c>
      <c r="AA12" s="147">
        <v>8</v>
      </c>
      <c r="AB12" s="145"/>
      <c r="AC12" s="70"/>
      <c r="AE12" s="2">
        <f t="shared" si="11"/>
        <v>64</v>
      </c>
      <c r="AF12" s="2">
        <f t="shared" si="12"/>
        <v>64</v>
      </c>
      <c r="AG12" s="3">
        <f t="shared" si="13"/>
        <v>0</v>
      </c>
    </row>
    <row r="13" spans="1:33" x14ac:dyDescent="0.25">
      <c r="A13" s="59" t="s">
        <v>86</v>
      </c>
      <c r="B13" s="26" t="s">
        <v>16</v>
      </c>
      <c r="C13" s="34" t="s">
        <v>134</v>
      </c>
      <c r="D13" s="32">
        <f t="shared" ref="D13:D21" si="14">F13+G13+K13+L13+M13</f>
        <v>108</v>
      </c>
      <c r="E13" s="32">
        <v>14</v>
      </c>
      <c r="F13" s="32">
        <v>0</v>
      </c>
      <c r="G13" s="32">
        <f t="shared" ref="G13:G21" si="15">H13+I13+J13</f>
        <v>108</v>
      </c>
      <c r="H13" s="32">
        <v>54</v>
      </c>
      <c r="I13" s="32">
        <v>54</v>
      </c>
      <c r="J13" s="32"/>
      <c r="K13" s="32"/>
      <c r="L13" s="32"/>
      <c r="M13" s="125"/>
      <c r="N13" s="94">
        <v>40</v>
      </c>
      <c r="O13" s="40"/>
      <c r="P13" s="32">
        <v>68</v>
      </c>
      <c r="Q13" s="60"/>
      <c r="R13" s="94"/>
      <c r="S13" s="40"/>
      <c r="T13" s="32"/>
      <c r="U13" s="60"/>
      <c r="V13" s="94"/>
      <c r="W13" s="40"/>
      <c r="X13" s="32"/>
      <c r="Y13" s="139"/>
      <c r="Z13" s="144">
        <v>108</v>
      </c>
      <c r="AA13" s="147"/>
      <c r="AB13" s="145"/>
      <c r="AC13" s="70"/>
      <c r="AE13" s="2">
        <f t="shared" si="11"/>
        <v>108</v>
      </c>
      <c r="AF13" s="2">
        <f t="shared" si="12"/>
        <v>108</v>
      </c>
      <c r="AG13" s="3">
        <f t="shared" si="13"/>
        <v>0</v>
      </c>
    </row>
    <row r="14" spans="1:33" x14ac:dyDescent="0.25">
      <c r="A14" s="59" t="s">
        <v>87</v>
      </c>
      <c r="B14" s="26" t="s">
        <v>18</v>
      </c>
      <c r="C14" s="34" t="s">
        <v>204</v>
      </c>
      <c r="D14" s="32">
        <f t="shared" si="14"/>
        <v>136</v>
      </c>
      <c r="E14" s="32">
        <v>10</v>
      </c>
      <c r="F14" s="32">
        <v>0</v>
      </c>
      <c r="G14" s="32">
        <f t="shared" si="15"/>
        <v>126</v>
      </c>
      <c r="H14" s="32">
        <v>110</v>
      </c>
      <c r="I14" s="32">
        <v>16</v>
      </c>
      <c r="J14" s="32"/>
      <c r="K14" s="32"/>
      <c r="L14" s="32">
        <v>4</v>
      </c>
      <c r="M14" s="125">
        <v>6</v>
      </c>
      <c r="N14" s="94">
        <v>32</v>
      </c>
      <c r="O14" s="40"/>
      <c r="P14" s="32">
        <v>52</v>
      </c>
      <c r="Q14" s="60"/>
      <c r="R14" s="94">
        <v>42</v>
      </c>
      <c r="S14" s="40"/>
      <c r="T14" s="32"/>
      <c r="U14" s="60"/>
      <c r="V14" s="94"/>
      <c r="W14" s="40"/>
      <c r="X14" s="32"/>
      <c r="Y14" s="139"/>
      <c r="Z14" s="144">
        <v>126</v>
      </c>
      <c r="AA14" s="147">
        <v>10</v>
      </c>
      <c r="AB14" s="145"/>
      <c r="AC14" s="70"/>
      <c r="AE14" s="2">
        <f t="shared" si="11"/>
        <v>126</v>
      </c>
      <c r="AF14" s="2">
        <f t="shared" si="12"/>
        <v>126</v>
      </c>
      <c r="AG14" s="3">
        <f t="shared" si="13"/>
        <v>0</v>
      </c>
    </row>
    <row r="15" spans="1:33" x14ac:dyDescent="0.25">
      <c r="A15" s="59" t="s">
        <v>88</v>
      </c>
      <c r="B15" s="26" t="s">
        <v>100</v>
      </c>
      <c r="C15" s="34" t="s">
        <v>205</v>
      </c>
      <c r="D15" s="32">
        <f t="shared" si="14"/>
        <v>144</v>
      </c>
      <c r="E15" s="32">
        <v>42</v>
      </c>
      <c r="F15" s="32">
        <v>0</v>
      </c>
      <c r="G15" s="32">
        <f t="shared" si="15"/>
        <v>130</v>
      </c>
      <c r="H15" s="32">
        <v>70</v>
      </c>
      <c r="I15" s="32">
        <v>60</v>
      </c>
      <c r="J15" s="32"/>
      <c r="K15" s="32"/>
      <c r="L15" s="32">
        <v>8</v>
      </c>
      <c r="M15" s="125">
        <v>6</v>
      </c>
      <c r="N15" s="94">
        <v>38</v>
      </c>
      <c r="O15" s="40"/>
      <c r="P15" s="32">
        <v>92</v>
      </c>
      <c r="Q15" s="60"/>
      <c r="R15" s="94"/>
      <c r="S15" s="40"/>
      <c r="T15" s="32"/>
      <c r="U15" s="60"/>
      <c r="V15" s="94"/>
      <c r="W15" s="40"/>
      <c r="X15" s="32"/>
      <c r="Y15" s="139"/>
      <c r="Z15" s="144">
        <v>130</v>
      </c>
      <c r="AA15" s="147">
        <v>14</v>
      </c>
      <c r="AB15" s="145"/>
      <c r="AC15" s="70"/>
      <c r="AE15" s="2">
        <f t="shared" si="11"/>
        <v>130</v>
      </c>
      <c r="AF15" s="2">
        <f t="shared" si="12"/>
        <v>130</v>
      </c>
      <c r="AG15" s="3">
        <f t="shared" si="13"/>
        <v>0</v>
      </c>
    </row>
    <row r="16" spans="1:33" x14ac:dyDescent="0.25">
      <c r="A16" s="59" t="s">
        <v>89</v>
      </c>
      <c r="B16" s="26" t="s">
        <v>101</v>
      </c>
      <c r="C16" s="34" t="s">
        <v>19</v>
      </c>
      <c r="D16" s="32">
        <f t="shared" si="14"/>
        <v>72</v>
      </c>
      <c r="E16" s="32">
        <v>16</v>
      </c>
      <c r="F16" s="32">
        <v>0</v>
      </c>
      <c r="G16" s="32">
        <f t="shared" si="15"/>
        <v>72</v>
      </c>
      <c r="H16" s="32">
        <v>44</v>
      </c>
      <c r="I16" s="32">
        <v>28</v>
      </c>
      <c r="J16" s="32"/>
      <c r="K16" s="32"/>
      <c r="L16" s="32"/>
      <c r="M16" s="125"/>
      <c r="N16" s="94"/>
      <c r="O16" s="40"/>
      <c r="P16" s="32"/>
      <c r="Q16" s="60"/>
      <c r="R16" s="94">
        <v>72</v>
      </c>
      <c r="S16" s="40"/>
      <c r="T16" s="32"/>
      <c r="U16" s="60"/>
      <c r="V16" s="94"/>
      <c r="W16" s="40"/>
      <c r="X16" s="32"/>
      <c r="Y16" s="139"/>
      <c r="Z16" s="144">
        <v>72</v>
      </c>
      <c r="AA16" s="147"/>
      <c r="AB16" s="145"/>
      <c r="AC16" s="70"/>
      <c r="AE16" s="2">
        <f t="shared" si="11"/>
        <v>72</v>
      </c>
      <c r="AF16" s="2">
        <f t="shared" si="12"/>
        <v>72</v>
      </c>
      <c r="AG16" s="3">
        <f t="shared" si="13"/>
        <v>0</v>
      </c>
    </row>
    <row r="17" spans="1:33" x14ac:dyDescent="0.25">
      <c r="A17" s="59" t="s">
        <v>90</v>
      </c>
      <c r="B17" s="26" t="s">
        <v>17</v>
      </c>
      <c r="C17" s="34" t="s">
        <v>207</v>
      </c>
      <c r="D17" s="32">
        <f t="shared" si="14"/>
        <v>144</v>
      </c>
      <c r="E17" s="32">
        <v>58</v>
      </c>
      <c r="F17" s="32">
        <v>0</v>
      </c>
      <c r="G17" s="32">
        <f t="shared" si="15"/>
        <v>144</v>
      </c>
      <c r="H17" s="32">
        <v>10</v>
      </c>
      <c r="I17" s="32">
        <v>134</v>
      </c>
      <c r="J17" s="32"/>
      <c r="K17" s="32"/>
      <c r="L17" s="32"/>
      <c r="M17" s="125"/>
      <c r="N17" s="94">
        <v>32</v>
      </c>
      <c r="O17" s="40"/>
      <c r="P17" s="32">
        <v>70</v>
      </c>
      <c r="Q17" s="60"/>
      <c r="R17" s="94">
        <v>42</v>
      </c>
      <c r="S17" s="40"/>
      <c r="T17" s="32"/>
      <c r="U17" s="60"/>
      <c r="V17" s="94"/>
      <c r="W17" s="40"/>
      <c r="X17" s="32"/>
      <c r="Y17" s="139"/>
      <c r="Z17" s="144">
        <v>144</v>
      </c>
      <c r="AA17" s="147"/>
      <c r="AB17" s="145"/>
      <c r="AC17" s="70"/>
      <c r="AE17" s="2">
        <f t="shared" si="11"/>
        <v>144</v>
      </c>
      <c r="AF17" s="2">
        <f t="shared" si="12"/>
        <v>144</v>
      </c>
      <c r="AG17" s="3">
        <f t="shared" si="13"/>
        <v>0</v>
      </c>
    </row>
    <row r="18" spans="1:33" x14ac:dyDescent="0.25">
      <c r="A18" s="59" t="s">
        <v>91</v>
      </c>
      <c r="B18" s="26" t="s">
        <v>102</v>
      </c>
      <c r="C18" s="34" t="s">
        <v>204</v>
      </c>
      <c r="D18" s="32">
        <f t="shared" si="14"/>
        <v>232</v>
      </c>
      <c r="E18" s="32">
        <v>36</v>
      </c>
      <c r="F18" s="32">
        <v>0</v>
      </c>
      <c r="G18" s="32">
        <f t="shared" si="15"/>
        <v>220</v>
      </c>
      <c r="H18" s="32">
        <v>144</v>
      </c>
      <c r="I18" s="32">
        <v>76</v>
      </c>
      <c r="J18" s="32"/>
      <c r="K18" s="32"/>
      <c r="L18" s="32">
        <v>6</v>
      </c>
      <c r="M18" s="125">
        <v>6</v>
      </c>
      <c r="N18" s="94">
        <v>58</v>
      </c>
      <c r="O18" s="40"/>
      <c r="P18" s="32">
        <v>96</v>
      </c>
      <c r="Q18" s="60"/>
      <c r="R18" s="94">
        <v>66</v>
      </c>
      <c r="S18" s="40"/>
      <c r="T18" s="32"/>
      <c r="U18" s="60"/>
      <c r="V18" s="94"/>
      <c r="W18" s="40"/>
      <c r="X18" s="32"/>
      <c r="Y18" s="139"/>
      <c r="Z18" s="144">
        <v>220</v>
      </c>
      <c r="AA18" s="147">
        <v>12</v>
      </c>
      <c r="AB18" s="145"/>
      <c r="AC18" s="70"/>
      <c r="AE18" s="2">
        <f t="shared" si="11"/>
        <v>220</v>
      </c>
      <c r="AF18" s="2">
        <f t="shared" si="12"/>
        <v>220</v>
      </c>
      <c r="AG18" s="3">
        <f t="shared" si="13"/>
        <v>0</v>
      </c>
    </row>
    <row r="19" spans="1:33" x14ac:dyDescent="0.25">
      <c r="A19" s="59" t="s">
        <v>92</v>
      </c>
      <c r="B19" s="26" t="s">
        <v>103</v>
      </c>
      <c r="C19" s="34" t="s">
        <v>205</v>
      </c>
      <c r="D19" s="32">
        <f t="shared" si="14"/>
        <v>144</v>
      </c>
      <c r="E19" s="32">
        <v>72</v>
      </c>
      <c r="F19" s="32">
        <v>0</v>
      </c>
      <c r="G19" s="32">
        <f t="shared" si="15"/>
        <v>130</v>
      </c>
      <c r="H19" s="32">
        <v>30</v>
      </c>
      <c r="I19" s="32">
        <v>100</v>
      </c>
      <c r="J19" s="32"/>
      <c r="K19" s="32"/>
      <c r="L19" s="32">
        <v>8</v>
      </c>
      <c r="M19" s="125">
        <v>6</v>
      </c>
      <c r="N19" s="94">
        <v>64</v>
      </c>
      <c r="O19" s="40"/>
      <c r="P19" s="32">
        <v>66</v>
      </c>
      <c r="Q19" s="60"/>
      <c r="R19" s="94"/>
      <c r="S19" s="40"/>
      <c r="T19" s="32"/>
      <c r="U19" s="60"/>
      <c r="V19" s="94"/>
      <c r="W19" s="40"/>
      <c r="X19" s="32"/>
      <c r="Y19" s="139"/>
      <c r="Z19" s="144">
        <v>130</v>
      </c>
      <c r="AA19" s="147">
        <v>14</v>
      </c>
      <c r="AB19" s="145"/>
      <c r="AC19" s="70"/>
      <c r="AE19" s="2">
        <f t="shared" si="11"/>
        <v>130</v>
      </c>
      <c r="AF19" s="2">
        <f t="shared" si="12"/>
        <v>130</v>
      </c>
      <c r="AG19" s="3">
        <f t="shared" si="13"/>
        <v>0</v>
      </c>
    </row>
    <row r="20" spans="1:33" x14ac:dyDescent="0.25">
      <c r="A20" s="59" t="s">
        <v>93</v>
      </c>
      <c r="B20" s="26" t="s">
        <v>21</v>
      </c>
      <c r="C20" s="34" t="s">
        <v>107</v>
      </c>
      <c r="D20" s="32">
        <f t="shared" si="14"/>
        <v>72</v>
      </c>
      <c r="E20" s="32">
        <v>20</v>
      </c>
      <c r="F20" s="32">
        <v>0</v>
      </c>
      <c r="G20" s="32">
        <f t="shared" si="15"/>
        <v>72</v>
      </c>
      <c r="H20" s="32">
        <v>12</v>
      </c>
      <c r="I20" s="32">
        <v>60</v>
      </c>
      <c r="J20" s="32"/>
      <c r="K20" s="32"/>
      <c r="L20" s="32"/>
      <c r="M20" s="125"/>
      <c r="N20" s="94">
        <v>32</v>
      </c>
      <c r="O20" s="40"/>
      <c r="P20" s="32">
        <v>40</v>
      </c>
      <c r="Q20" s="60"/>
      <c r="R20" s="94"/>
      <c r="S20" s="40"/>
      <c r="T20" s="32"/>
      <c r="U20" s="60"/>
      <c r="V20" s="94"/>
      <c r="W20" s="40"/>
      <c r="X20" s="32"/>
      <c r="Y20" s="139"/>
      <c r="Z20" s="144">
        <v>72</v>
      </c>
      <c r="AA20" s="147"/>
      <c r="AB20" s="145"/>
      <c r="AC20" s="70"/>
      <c r="AE20" s="2">
        <f t="shared" si="11"/>
        <v>72</v>
      </c>
      <c r="AF20" s="2">
        <f t="shared" si="12"/>
        <v>72</v>
      </c>
      <c r="AG20" s="3">
        <f t="shared" si="13"/>
        <v>0</v>
      </c>
    </row>
    <row r="21" spans="1:33" ht="25.5" x14ac:dyDescent="0.25">
      <c r="A21" s="59" t="s">
        <v>94</v>
      </c>
      <c r="B21" s="26" t="s">
        <v>219</v>
      </c>
      <c r="C21" s="34" t="s">
        <v>19</v>
      </c>
      <c r="D21" s="32">
        <f t="shared" si="14"/>
        <v>68</v>
      </c>
      <c r="E21" s="32">
        <v>10</v>
      </c>
      <c r="F21" s="32">
        <v>0</v>
      </c>
      <c r="G21" s="32">
        <f t="shared" si="15"/>
        <v>68</v>
      </c>
      <c r="H21" s="32">
        <v>22</v>
      </c>
      <c r="I21" s="32">
        <v>46</v>
      </c>
      <c r="J21" s="32"/>
      <c r="K21" s="32"/>
      <c r="L21" s="32"/>
      <c r="M21" s="125"/>
      <c r="N21" s="94"/>
      <c r="O21" s="40"/>
      <c r="P21" s="32">
        <v>68</v>
      </c>
      <c r="Q21" s="60"/>
      <c r="R21" s="94"/>
      <c r="S21" s="40"/>
      <c r="T21" s="32"/>
      <c r="U21" s="60"/>
      <c r="V21" s="94"/>
      <c r="W21" s="40"/>
      <c r="X21" s="32"/>
      <c r="Y21" s="139"/>
      <c r="Z21" s="144">
        <v>68</v>
      </c>
      <c r="AA21" s="147"/>
      <c r="AB21" s="145"/>
      <c r="AC21" s="70"/>
      <c r="AE21" s="2">
        <f t="shared" si="11"/>
        <v>68</v>
      </c>
      <c r="AF21" s="2">
        <f t="shared" si="12"/>
        <v>68</v>
      </c>
      <c r="AG21" s="3">
        <f t="shared" si="13"/>
        <v>0</v>
      </c>
    </row>
    <row r="22" spans="1:33" x14ac:dyDescent="0.25">
      <c r="A22" s="59" t="s">
        <v>95</v>
      </c>
      <c r="B22" s="26" t="s">
        <v>104</v>
      </c>
      <c r="C22" s="34" t="s">
        <v>134</v>
      </c>
      <c r="D22" s="32">
        <f>F22+G22+K22+L22+M22</f>
        <v>108</v>
      </c>
      <c r="E22" s="32">
        <v>14</v>
      </c>
      <c r="F22" s="32">
        <v>0</v>
      </c>
      <c r="G22" s="32">
        <f>H22+I22+J22</f>
        <v>108</v>
      </c>
      <c r="H22" s="32">
        <v>86</v>
      </c>
      <c r="I22" s="32">
        <v>22</v>
      </c>
      <c r="J22" s="32"/>
      <c r="K22" s="32"/>
      <c r="L22" s="32"/>
      <c r="M22" s="125"/>
      <c r="N22" s="94">
        <v>46</v>
      </c>
      <c r="O22" s="40"/>
      <c r="P22" s="32">
        <v>62</v>
      </c>
      <c r="Q22" s="60"/>
      <c r="R22" s="94"/>
      <c r="S22" s="40"/>
      <c r="T22" s="32"/>
      <c r="U22" s="60"/>
      <c r="V22" s="94"/>
      <c r="W22" s="40"/>
      <c r="X22" s="32"/>
      <c r="Y22" s="139"/>
      <c r="Z22" s="144">
        <v>108</v>
      </c>
      <c r="AA22" s="147"/>
      <c r="AB22" s="145"/>
      <c r="AC22" s="70"/>
      <c r="AE22" s="2">
        <f t="shared" si="11"/>
        <v>108</v>
      </c>
      <c r="AF22" s="2">
        <f t="shared" si="12"/>
        <v>108</v>
      </c>
      <c r="AG22" s="3">
        <f t="shared" si="13"/>
        <v>0</v>
      </c>
    </row>
    <row r="23" spans="1:33" x14ac:dyDescent="0.25">
      <c r="A23" s="59" t="s">
        <v>96</v>
      </c>
      <c r="B23" s="26" t="s">
        <v>105</v>
      </c>
      <c r="C23" s="34" t="s">
        <v>25</v>
      </c>
      <c r="D23" s="32">
        <f t="shared" ref="D23:D25" si="16">F23+G23+K23+L23+M23</f>
        <v>72</v>
      </c>
      <c r="E23" s="32">
        <v>6</v>
      </c>
      <c r="F23" s="32">
        <v>0</v>
      </c>
      <c r="G23" s="32">
        <f t="shared" ref="G23:G24" si="17">H23+I23</f>
        <v>58</v>
      </c>
      <c r="H23" s="32">
        <v>26</v>
      </c>
      <c r="I23" s="32">
        <v>32</v>
      </c>
      <c r="J23" s="32"/>
      <c r="K23" s="32"/>
      <c r="L23" s="32">
        <v>8</v>
      </c>
      <c r="M23" s="125">
        <v>6</v>
      </c>
      <c r="N23" s="94">
        <v>58</v>
      </c>
      <c r="O23" s="40"/>
      <c r="P23" s="32"/>
      <c r="Q23" s="60"/>
      <c r="R23" s="94"/>
      <c r="S23" s="40"/>
      <c r="T23" s="32"/>
      <c r="U23" s="60"/>
      <c r="V23" s="94"/>
      <c r="W23" s="40"/>
      <c r="X23" s="32"/>
      <c r="Y23" s="139"/>
      <c r="Z23" s="144">
        <v>58</v>
      </c>
      <c r="AA23" s="147">
        <v>14</v>
      </c>
      <c r="AB23" s="145"/>
      <c r="AC23" s="70"/>
      <c r="AE23" s="2">
        <f t="shared" si="11"/>
        <v>58</v>
      </c>
      <c r="AF23" s="2">
        <f t="shared" si="12"/>
        <v>58</v>
      </c>
      <c r="AG23" s="3">
        <f t="shared" si="13"/>
        <v>0</v>
      </c>
    </row>
    <row r="24" spans="1:33" x14ac:dyDescent="0.25">
      <c r="A24" s="59" t="s">
        <v>97</v>
      </c>
      <c r="B24" s="26" t="s">
        <v>106</v>
      </c>
      <c r="C24" s="34" t="s">
        <v>19</v>
      </c>
      <c r="D24" s="32">
        <f t="shared" si="16"/>
        <v>72</v>
      </c>
      <c r="E24" s="32">
        <v>12</v>
      </c>
      <c r="F24" s="32">
        <v>0</v>
      </c>
      <c r="G24" s="32">
        <f t="shared" si="17"/>
        <v>72</v>
      </c>
      <c r="H24" s="32">
        <v>48</v>
      </c>
      <c r="I24" s="32">
        <v>24</v>
      </c>
      <c r="J24" s="32"/>
      <c r="K24" s="32"/>
      <c r="L24" s="32"/>
      <c r="M24" s="125"/>
      <c r="N24" s="94"/>
      <c r="O24" s="40"/>
      <c r="P24" s="32">
        <v>72</v>
      </c>
      <c r="Q24" s="60"/>
      <c r="R24" s="94"/>
      <c r="S24" s="40"/>
      <c r="T24" s="32"/>
      <c r="U24" s="60"/>
      <c r="V24" s="94"/>
      <c r="W24" s="40"/>
      <c r="X24" s="32"/>
      <c r="Y24" s="139"/>
      <c r="Z24" s="144">
        <v>72</v>
      </c>
      <c r="AA24" s="147"/>
      <c r="AB24" s="145"/>
      <c r="AC24" s="70"/>
      <c r="AE24" s="2">
        <f t="shared" si="11"/>
        <v>72</v>
      </c>
      <c r="AF24" s="2">
        <f t="shared" si="12"/>
        <v>72</v>
      </c>
      <c r="AG24" s="3">
        <f t="shared" si="13"/>
        <v>0</v>
      </c>
    </row>
    <row r="25" spans="1:33" ht="15.75" thickBot="1" x14ac:dyDescent="0.3">
      <c r="A25" s="61" t="s">
        <v>99</v>
      </c>
      <c r="B25" s="62" t="s">
        <v>98</v>
      </c>
      <c r="C25" s="63" t="s">
        <v>19</v>
      </c>
      <c r="D25" s="64">
        <f t="shared" si="16"/>
        <v>32</v>
      </c>
      <c r="E25" s="64">
        <v>0</v>
      </c>
      <c r="F25" s="64">
        <v>0</v>
      </c>
      <c r="G25" s="64">
        <f t="shared" ref="G25" si="18">H25+I25</f>
        <v>32</v>
      </c>
      <c r="H25" s="64">
        <v>32</v>
      </c>
      <c r="I25" s="64"/>
      <c r="J25" s="64"/>
      <c r="K25" s="64"/>
      <c r="L25" s="64"/>
      <c r="M25" s="126"/>
      <c r="N25" s="134">
        <v>32</v>
      </c>
      <c r="O25" s="65"/>
      <c r="P25" s="64"/>
      <c r="Q25" s="66"/>
      <c r="R25" s="134"/>
      <c r="S25" s="65"/>
      <c r="T25" s="64"/>
      <c r="U25" s="66"/>
      <c r="V25" s="134"/>
      <c r="W25" s="65"/>
      <c r="X25" s="64"/>
      <c r="Y25" s="140"/>
      <c r="Z25" s="153">
        <v>32</v>
      </c>
      <c r="AA25" s="154"/>
      <c r="AB25" s="155"/>
      <c r="AC25" s="156"/>
      <c r="AE25" s="2">
        <f t="shared" si="11"/>
        <v>32</v>
      </c>
      <c r="AF25" s="2">
        <f t="shared" si="12"/>
        <v>32</v>
      </c>
      <c r="AG25" s="3">
        <f t="shared" si="13"/>
        <v>0</v>
      </c>
    </row>
    <row r="26" spans="1:33" ht="29.25" customHeight="1" x14ac:dyDescent="0.25">
      <c r="A26" s="72" t="s">
        <v>73</v>
      </c>
      <c r="B26" s="55" t="s">
        <v>72</v>
      </c>
      <c r="C26" s="56" t="s">
        <v>211</v>
      </c>
      <c r="D26" s="57">
        <f>SUM(D27:D32)</f>
        <v>296</v>
      </c>
      <c r="E26" s="57">
        <f t="shared" ref="E26:AC26" si="19">SUM(E27:E32)</f>
        <v>208</v>
      </c>
      <c r="F26" s="57">
        <f t="shared" si="19"/>
        <v>2</v>
      </c>
      <c r="G26" s="57">
        <f t="shared" si="19"/>
        <v>294</v>
      </c>
      <c r="H26" s="57">
        <f t="shared" si="19"/>
        <v>86</v>
      </c>
      <c r="I26" s="57">
        <f t="shared" si="19"/>
        <v>208</v>
      </c>
      <c r="J26" s="57">
        <f t="shared" si="19"/>
        <v>0</v>
      </c>
      <c r="K26" s="57">
        <f t="shared" si="19"/>
        <v>0</v>
      </c>
      <c r="L26" s="57">
        <f t="shared" si="19"/>
        <v>0</v>
      </c>
      <c r="M26" s="73">
        <f t="shared" si="19"/>
        <v>0</v>
      </c>
      <c r="N26" s="69">
        <f t="shared" si="19"/>
        <v>0</v>
      </c>
      <c r="O26" s="57">
        <f t="shared" si="19"/>
        <v>0</v>
      </c>
      <c r="P26" s="57">
        <f t="shared" si="19"/>
        <v>0</v>
      </c>
      <c r="Q26" s="58">
        <f t="shared" si="19"/>
        <v>0</v>
      </c>
      <c r="R26" s="69">
        <f t="shared" si="19"/>
        <v>100</v>
      </c>
      <c r="S26" s="57">
        <f t="shared" si="19"/>
        <v>0</v>
      </c>
      <c r="T26" s="57">
        <f t="shared" si="19"/>
        <v>120</v>
      </c>
      <c r="U26" s="58">
        <f t="shared" si="19"/>
        <v>2</v>
      </c>
      <c r="V26" s="69">
        <f t="shared" si="19"/>
        <v>74</v>
      </c>
      <c r="W26" s="57">
        <f t="shared" si="19"/>
        <v>0</v>
      </c>
      <c r="X26" s="57">
        <f t="shared" si="19"/>
        <v>0</v>
      </c>
      <c r="Y26" s="73">
        <f t="shared" si="19"/>
        <v>0</v>
      </c>
      <c r="Z26" s="69">
        <f t="shared" si="19"/>
        <v>296</v>
      </c>
      <c r="AA26" s="58">
        <f t="shared" si="19"/>
        <v>0</v>
      </c>
      <c r="AB26" s="131">
        <f t="shared" si="19"/>
        <v>0</v>
      </c>
      <c r="AC26" s="58">
        <f t="shared" si="19"/>
        <v>0</v>
      </c>
      <c r="AE26" s="2">
        <f t="shared" si="11"/>
        <v>296</v>
      </c>
      <c r="AF26" s="2">
        <f t="shared" si="12"/>
        <v>294</v>
      </c>
      <c r="AG26" s="3">
        <f t="shared" si="13"/>
        <v>2</v>
      </c>
    </row>
    <row r="27" spans="1:33" x14ac:dyDescent="0.25">
      <c r="A27" s="74" t="s">
        <v>74</v>
      </c>
      <c r="B27" s="29" t="s">
        <v>75</v>
      </c>
      <c r="C27" s="34" t="s">
        <v>19</v>
      </c>
      <c r="D27" s="32">
        <f>F27+G27+L27+M27</f>
        <v>38</v>
      </c>
      <c r="E27" s="32">
        <v>10</v>
      </c>
      <c r="F27" s="32">
        <v>2</v>
      </c>
      <c r="G27" s="32">
        <f>H27+I27+J27</f>
        <v>36</v>
      </c>
      <c r="H27" s="32">
        <v>26</v>
      </c>
      <c r="I27" s="32">
        <v>10</v>
      </c>
      <c r="J27" s="32"/>
      <c r="K27" s="32"/>
      <c r="L27" s="30"/>
      <c r="M27" s="127"/>
      <c r="N27" s="94"/>
      <c r="O27" s="40"/>
      <c r="P27" s="32"/>
      <c r="Q27" s="60"/>
      <c r="R27" s="94"/>
      <c r="S27" s="40"/>
      <c r="T27" s="32">
        <v>36</v>
      </c>
      <c r="U27" s="60">
        <v>2</v>
      </c>
      <c r="V27" s="94"/>
      <c r="W27" s="40"/>
      <c r="X27" s="32"/>
      <c r="Y27" s="139"/>
      <c r="Z27" s="144">
        <v>38</v>
      </c>
      <c r="AA27" s="147"/>
      <c r="AB27" s="145"/>
      <c r="AC27" s="70"/>
      <c r="AE27" s="2">
        <f t="shared" si="11"/>
        <v>38</v>
      </c>
      <c r="AF27" s="2">
        <f t="shared" si="12"/>
        <v>36</v>
      </c>
      <c r="AG27" s="3">
        <f t="shared" si="13"/>
        <v>2</v>
      </c>
    </row>
    <row r="28" spans="1:33" ht="38.25" x14ac:dyDescent="0.25">
      <c r="A28" s="74" t="s">
        <v>76</v>
      </c>
      <c r="B28" s="29" t="s">
        <v>20</v>
      </c>
      <c r="C28" s="34" t="s">
        <v>19</v>
      </c>
      <c r="D28" s="32">
        <f t="shared" ref="D28:D39" si="20">F28+G28+L28+M28</f>
        <v>38</v>
      </c>
      <c r="E28" s="32">
        <v>36</v>
      </c>
      <c r="F28" s="32"/>
      <c r="G28" s="32">
        <f t="shared" ref="G28:G39" si="21">H28+I28+J28</f>
        <v>38</v>
      </c>
      <c r="H28" s="32">
        <v>2</v>
      </c>
      <c r="I28" s="32">
        <v>36</v>
      </c>
      <c r="J28" s="32"/>
      <c r="K28" s="32"/>
      <c r="L28" s="30"/>
      <c r="M28" s="125"/>
      <c r="N28" s="94"/>
      <c r="O28" s="40"/>
      <c r="P28" s="32"/>
      <c r="Q28" s="60"/>
      <c r="R28" s="94"/>
      <c r="S28" s="40"/>
      <c r="T28" s="32">
        <v>38</v>
      </c>
      <c r="U28" s="60"/>
      <c r="V28" s="94"/>
      <c r="W28" s="40"/>
      <c r="X28" s="32"/>
      <c r="Y28" s="139"/>
      <c r="Z28" s="144">
        <v>38</v>
      </c>
      <c r="AA28" s="147"/>
      <c r="AB28" s="145"/>
      <c r="AC28" s="70"/>
      <c r="AE28" s="2">
        <f t="shared" si="11"/>
        <v>38</v>
      </c>
      <c r="AF28" s="2">
        <f t="shared" si="12"/>
        <v>38</v>
      </c>
      <c r="AG28" s="3">
        <f t="shared" si="13"/>
        <v>0</v>
      </c>
    </row>
    <row r="29" spans="1:33" ht="25.5" x14ac:dyDescent="0.25">
      <c r="A29" s="74" t="s">
        <v>77</v>
      </c>
      <c r="B29" s="29" t="s">
        <v>31</v>
      </c>
      <c r="C29" s="34" t="s">
        <v>19</v>
      </c>
      <c r="D29" s="32">
        <f t="shared" si="20"/>
        <v>68</v>
      </c>
      <c r="E29" s="32">
        <v>48</v>
      </c>
      <c r="F29" s="32"/>
      <c r="G29" s="32">
        <f t="shared" si="21"/>
        <v>68</v>
      </c>
      <c r="H29" s="32">
        <v>20</v>
      </c>
      <c r="I29" s="32">
        <v>48</v>
      </c>
      <c r="J29" s="32"/>
      <c r="K29" s="32"/>
      <c r="L29" s="32"/>
      <c r="M29" s="125"/>
      <c r="N29" s="94"/>
      <c r="O29" s="40"/>
      <c r="P29" s="32"/>
      <c r="Q29" s="60"/>
      <c r="R29" s="94">
        <v>68</v>
      </c>
      <c r="S29" s="40"/>
      <c r="T29" s="32"/>
      <c r="U29" s="60"/>
      <c r="V29" s="94"/>
      <c r="W29" s="40"/>
      <c r="X29" s="32"/>
      <c r="Y29" s="139"/>
      <c r="Z29" s="144">
        <v>68</v>
      </c>
      <c r="AA29" s="147"/>
      <c r="AB29" s="145"/>
      <c r="AC29" s="70"/>
      <c r="AE29" s="2">
        <f t="shared" si="11"/>
        <v>68</v>
      </c>
      <c r="AF29" s="2">
        <f t="shared" si="12"/>
        <v>68</v>
      </c>
      <c r="AG29" s="3">
        <f t="shared" si="13"/>
        <v>0</v>
      </c>
    </row>
    <row r="30" spans="1:33" x14ac:dyDescent="0.25">
      <c r="A30" s="74" t="s">
        <v>78</v>
      </c>
      <c r="B30" s="29" t="s">
        <v>21</v>
      </c>
      <c r="C30" s="34" t="s">
        <v>107</v>
      </c>
      <c r="D30" s="32">
        <f t="shared" si="20"/>
        <v>78</v>
      </c>
      <c r="E30" s="32">
        <v>74</v>
      </c>
      <c r="F30" s="32"/>
      <c r="G30" s="32">
        <f t="shared" si="21"/>
        <v>78</v>
      </c>
      <c r="H30" s="32">
        <v>4</v>
      </c>
      <c r="I30" s="32">
        <v>74</v>
      </c>
      <c r="J30" s="32"/>
      <c r="K30" s="32"/>
      <c r="L30" s="32"/>
      <c r="M30" s="125"/>
      <c r="N30" s="94"/>
      <c r="O30" s="40"/>
      <c r="P30" s="32"/>
      <c r="Q30" s="60"/>
      <c r="R30" s="94">
        <v>32</v>
      </c>
      <c r="S30" s="40"/>
      <c r="T30" s="32">
        <v>46</v>
      </c>
      <c r="U30" s="60"/>
      <c r="V30" s="94"/>
      <c r="W30" s="40"/>
      <c r="X30" s="32"/>
      <c r="Y30" s="139"/>
      <c r="Z30" s="144">
        <v>78</v>
      </c>
      <c r="AA30" s="147"/>
      <c r="AB30" s="145"/>
      <c r="AC30" s="70"/>
      <c r="AE30" s="2">
        <f t="shared" si="11"/>
        <v>78</v>
      </c>
      <c r="AF30" s="2">
        <f t="shared" si="12"/>
        <v>78</v>
      </c>
      <c r="AG30" s="3">
        <f t="shared" si="13"/>
        <v>0</v>
      </c>
    </row>
    <row r="31" spans="1:33" s="21" customFormat="1" ht="26.25" x14ac:dyDescent="0.25">
      <c r="A31" s="74" t="s">
        <v>79</v>
      </c>
      <c r="B31" s="75" t="s">
        <v>84</v>
      </c>
      <c r="C31" s="34" t="s">
        <v>240</v>
      </c>
      <c r="D31" s="32">
        <f t="shared" si="20"/>
        <v>38</v>
      </c>
      <c r="E31" s="32">
        <v>20</v>
      </c>
      <c r="F31" s="32"/>
      <c r="G31" s="32">
        <f t="shared" si="21"/>
        <v>38</v>
      </c>
      <c r="H31" s="32">
        <v>18</v>
      </c>
      <c r="I31" s="32">
        <v>20</v>
      </c>
      <c r="J31" s="32"/>
      <c r="K31" s="32"/>
      <c r="L31" s="32"/>
      <c r="M31" s="125"/>
      <c r="N31" s="94"/>
      <c r="O31" s="40"/>
      <c r="P31" s="32"/>
      <c r="Q31" s="60"/>
      <c r="R31" s="94"/>
      <c r="S31" s="40"/>
      <c r="T31" s="32"/>
      <c r="U31" s="60"/>
      <c r="V31" s="94">
        <v>38</v>
      </c>
      <c r="W31" s="40"/>
      <c r="X31" s="32"/>
      <c r="Y31" s="139"/>
      <c r="Z31" s="144">
        <v>38</v>
      </c>
      <c r="AA31" s="147"/>
      <c r="AB31" s="145"/>
      <c r="AC31" s="70"/>
      <c r="AD31" s="20"/>
      <c r="AE31" s="36">
        <f t="shared" si="11"/>
        <v>38</v>
      </c>
      <c r="AF31" s="36">
        <f t="shared" si="12"/>
        <v>38</v>
      </c>
      <c r="AG31" s="20">
        <f t="shared" si="13"/>
        <v>0</v>
      </c>
    </row>
    <row r="32" spans="1:33" s="21" customFormat="1" ht="26.25" thickBot="1" x14ac:dyDescent="0.3">
      <c r="A32" s="76" t="s">
        <v>83</v>
      </c>
      <c r="B32" s="77" t="s">
        <v>165</v>
      </c>
      <c r="C32" s="63" t="s">
        <v>240</v>
      </c>
      <c r="D32" s="64">
        <f t="shared" si="20"/>
        <v>36</v>
      </c>
      <c r="E32" s="64">
        <v>20</v>
      </c>
      <c r="F32" s="64"/>
      <c r="G32" s="64">
        <f t="shared" si="21"/>
        <v>36</v>
      </c>
      <c r="H32" s="64">
        <v>16</v>
      </c>
      <c r="I32" s="64">
        <v>20</v>
      </c>
      <c r="J32" s="64"/>
      <c r="K32" s="64"/>
      <c r="L32" s="64"/>
      <c r="M32" s="126"/>
      <c r="N32" s="134"/>
      <c r="O32" s="65"/>
      <c r="P32" s="64"/>
      <c r="Q32" s="66"/>
      <c r="R32" s="134"/>
      <c r="S32" s="65"/>
      <c r="T32" s="64"/>
      <c r="U32" s="66"/>
      <c r="V32" s="134">
        <v>36</v>
      </c>
      <c r="W32" s="65"/>
      <c r="X32" s="64"/>
      <c r="Y32" s="140"/>
      <c r="Z32" s="150">
        <v>36</v>
      </c>
      <c r="AA32" s="151"/>
      <c r="AB32" s="152"/>
      <c r="AC32" s="71"/>
      <c r="AD32" s="20"/>
      <c r="AE32" s="36">
        <f t="shared" si="11"/>
        <v>36</v>
      </c>
      <c r="AF32" s="36">
        <f t="shared" si="12"/>
        <v>36</v>
      </c>
      <c r="AG32" s="20">
        <f t="shared" si="13"/>
        <v>0</v>
      </c>
    </row>
    <row r="33" spans="1:35" ht="25.5" x14ac:dyDescent="0.25">
      <c r="A33" s="72" t="s">
        <v>22</v>
      </c>
      <c r="B33" s="55" t="s">
        <v>23</v>
      </c>
      <c r="C33" s="57" t="s">
        <v>246</v>
      </c>
      <c r="D33" s="57">
        <f t="shared" ref="D33:AC33" si="22">SUM(D34:D39)</f>
        <v>504</v>
      </c>
      <c r="E33" s="57">
        <f t="shared" si="22"/>
        <v>322</v>
      </c>
      <c r="F33" s="57">
        <f t="shared" si="22"/>
        <v>6</v>
      </c>
      <c r="G33" s="57">
        <f t="shared" si="22"/>
        <v>472</v>
      </c>
      <c r="H33" s="57">
        <f t="shared" si="22"/>
        <v>150</v>
      </c>
      <c r="I33" s="57">
        <f t="shared" si="22"/>
        <v>322</v>
      </c>
      <c r="J33" s="57">
        <f t="shared" si="22"/>
        <v>0</v>
      </c>
      <c r="K33" s="57">
        <f t="shared" si="22"/>
        <v>0</v>
      </c>
      <c r="L33" s="57">
        <f t="shared" si="22"/>
        <v>14</v>
      </c>
      <c r="M33" s="73">
        <f t="shared" si="22"/>
        <v>12</v>
      </c>
      <c r="N33" s="69">
        <f t="shared" si="22"/>
        <v>0</v>
      </c>
      <c r="O33" s="57">
        <f t="shared" si="22"/>
        <v>0</v>
      </c>
      <c r="P33" s="57">
        <f t="shared" si="22"/>
        <v>0</v>
      </c>
      <c r="Q33" s="58">
        <f t="shared" si="22"/>
        <v>0</v>
      </c>
      <c r="R33" s="69">
        <f t="shared" si="22"/>
        <v>158</v>
      </c>
      <c r="S33" s="57">
        <f t="shared" si="22"/>
        <v>4</v>
      </c>
      <c r="T33" s="57">
        <f t="shared" si="22"/>
        <v>200</v>
      </c>
      <c r="U33" s="58">
        <f t="shared" si="22"/>
        <v>2</v>
      </c>
      <c r="V33" s="69">
        <f t="shared" si="22"/>
        <v>114</v>
      </c>
      <c r="W33" s="57">
        <f t="shared" si="22"/>
        <v>0</v>
      </c>
      <c r="X33" s="57">
        <f t="shared" si="22"/>
        <v>0</v>
      </c>
      <c r="Y33" s="73">
        <f t="shared" si="22"/>
        <v>0</v>
      </c>
      <c r="Z33" s="69">
        <f t="shared" si="22"/>
        <v>400</v>
      </c>
      <c r="AA33" s="58">
        <f t="shared" si="22"/>
        <v>14</v>
      </c>
      <c r="AB33" s="131">
        <f t="shared" si="22"/>
        <v>78</v>
      </c>
      <c r="AC33" s="58">
        <f t="shared" si="22"/>
        <v>12</v>
      </c>
      <c r="AE33" s="2">
        <f t="shared" si="11"/>
        <v>478</v>
      </c>
      <c r="AF33" s="2">
        <f t="shared" si="12"/>
        <v>472</v>
      </c>
      <c r="AG33" s="3">
        <f t="shared" si="13"/>
        <v>6</v>
      </c>
    </row>
    <row r="34" spans="1:35" s="4" customFormat="1" ht="25.5" x14ac:dyDescent="0.25">
      <c r="A34" s="78" t="s">
        <v>24</v>
      </c>
      <c r="B34" s="28" t="s">
        <v>166</v>
      </c>
      <c r="C34" s="34" t="s">
        <v>25</v>
      </c>
      <c r="D34" s="30">
        <f t="shared" si="20"/>
        <v>106</v>
      </c>
      <c r="E34" s="30">
        <v>62</v>
      </c>
      <c r="F34" s="30">
        <v>2</v>
      </c>
      <c r="G34" s="30">
        <f t="shared" si="21"/>
        <v>90</v>
      </c>
      <c r="H34" s="30">
        <v>28</v>
      </c>
      <c r="I34" s="30">
        <v>62</v>
      </c>
      <c r="J34" s="30"/>
      <c r="K34" s="30"/>
      <c r="L34" s="32">
        <v>8</v>
      </c>
      <c r="M34" s="125">
        <v>6</v>
      </c>
      <c r="N34" s="97"/>
      <c r="O34" s="41"/>
      <c r="P34" s="30"/>
      <c r="Q34" s="135"/>
      <c r="R34" s="97">
        <v>90</v>
      </c>
      <c r="S34" s="41">
        <v>2</v>
      </c>
      <c r="T34" s="30"/>
      <c r="U34" s="135"/>
      <c r="V34" s="97"/>
      <c r="W34" s="41"/>
      <c r="X34" s="30"/>
      <c r="Y34" s="141"/>
      <c r="Z34" s="144">
        <v>56</v>
      </c>
      <c r="AA34" s="147">
        <v>14</v>
      </c>
      <c r="AB34" s="145">
        <v>36</v>
      </c>
      <c r="AC34" s="70"/>
      <c r="AD34" s="5">
        <v>6</v>
      </c>
      <c r="AE34" s="37">
        <f t="shared" si="11"/>
        <v>92</v>
      </c>
      <c r="AF34" s="37">
        <f t="shared" si="12"/>
        <v>90</v>
      </c>
      <c r="AG34" s="5">
        <f t="shared" si="13"/>
        <v>2</v>
      </c>
      <c r="AH34" s="4" t="s">
        <v>233</v>
      </c>
      <c r="AI34" s="4" t="s">
        <v>234</v>
      </c>
    </row>
    <row r="35" spans="1:35" s="4" customFormat="1" ht="38.25" x14ac:dyDescent="0.25">
      <c r="A35" s="78" t="s">
        <v>26</v>
      </c>
      <c r="B35" s="28" t="s">
        <v>135</v>
      </c>
      <c r="C35" s="34" t="s">
        <v>205</v>
      </c>
      <c r="D35" s="30">
        <f t="shared" si="20"/>
        <v>142</v>
      </c>
      <c r="E35" s="30">
        <v>102</v>
      </c>
      <c r="F35" s="30">
        <v>4</v>
      </c>
      <c r="G35" s="30">
        <f t="shared" si="21"/>
        <v>126</v>
      </c>
      <c r="H35" s="30">
        <v>24</v>
      </c>
      <c r="I35" s="30">
        <v>102</v>
      </c>
      <c r="J35" s="30"/>
      <c r="K35" s="30"/>
      <c r="L35" s="30">
        <v>6</v>
      </c>
      <c r="M35" s="127">
        <v>6</v>
      </c>
      <c r="N35" s="97"/>
      <c r="O35" s="41"/>
      <c r="P35" s="30"/>
      <c r="Q35" s="135"/>
      <c r="R35" s="97">
        <v>34</v>
      </c>
      <c r="S35" s="41">
        <v>2</v>
      </c>
      <c r="T35" s="30">
        <v>92</v>
      </c>
      <c r="U35" s="135">
        <v>2</v>
      </c>
      <c r="V35" s="97"/>
      <c r="W35" s="41"/>
      <c r="X35" s="30"/>
      <c r="Y35" s="141"/>
      <c r="Z35" s="144">
        <v>88</v>
      </c>
      <c r="AA35" s="147"/>
      <c r="AB35" s="145">
        <v>42</v>
      </c>
      <c r="AC35" s="70">
        <v>12</v>
      </c>
      <c r="AD35" s="5">
        <v>54</v>
      </c>
      <c r="AE35" s="37">
        <f t="shared" si="11"/>
        <v>130</v>
      </c>
      <c r="AF35" s="37">
        <f t="shared" si="12"/>
        <v>126</v>
      </c>
      <c r="AG35" s="5">
        <f t="shared" si="13"/>
        <v>4</v>
      </c>
    </row>
    <row r="36" spans="1:35" s="21" customFormat="1" x14ac:dyDescent="0.25">
      <c r="A36" s="74" t="s">
        <v>27</v>
      </c>
      <c r="B36" s="29" t="s">
        <v>218</v>
      </c>
      <c r="C36" s="34" t="s">
        <v>241</v>
      </c>
      <c r="D36" s="32">
        <f t="shared" si="20"/>
        <v>38</v>
      </c>
      <c r="E36" s="32">
        <v>18</v>
      </c>
      <c r="F36" s="32"/>
      <c r="G36" s="32">
        <f t="shared" si="21"/>
        <v>38</v>
      </c>
      <c r="H36" s="32">
        <v>20</v>
      </c>
      <c r="I36" s="32">
        <v>18</v>
      </c>
      <c r="J36" s="32"/>
      <c r="K36" s="32"/>
      <c r="L36" s="32"/>
      <c r="M36" s="125"/>
      <c r="N36" s="94"/>
      <c r="O36" s="40"/>
      <c r="P36" s="32"/>
      <c r="Q36" s="60"/>
      <c r="R36" s="94"/>
      <c r="S36" s="40"/>
      <c r="T36" s="32">
        <v>38</v>
      </c>
      <c r="U36" s="60"/>
      <c r="V36" s="94"/>
      <c r="W36" s="40"/>
      <c r="X36" s="32"/>
      <c r="Y36" s="139"/>
      <c r="Z36" s="144">
        <v>38</v>
      </c>
      <c r="AA36" s="147"/>
      <c r="AB36" s="145"/>
      <c r="AC36" s="70"/>
      <c r="AD36" s="20"/>
      <c r="AE36" s="36">
        <f t="shared" si="11"/>
        <v>38</v>
      </c>
      <c r="AF36" s="2">
        <f t="shared" si="12"/>
        <v>38</v>
      </c>
      <c r="AG36" s="3">
        <f t="shared" si="13"/>
        <v>0</v>
      </c>
    </row>
    <row r="37" spans="1:35" x14ac:dyDescent="0.25">
      <c r="A37" s="79" t="s">
        <v>28</v>
      </c>
      <c r="B37" s="27" t="s">
        <v>167</v>
      </c>
      <c r="C37" s="34" t="s">
        <v>242</v>
      </c>
      <c r="D37" s="32">
        <f t="shared" si="20"/>
        <v>104</v>
      </c>
      <c r="E37" s="32">
        <v>80</v>
      </c>
      <c r="F37" s="32"/>
      <c r="G37" s="32">
        <f t="shared" si="21"/>
        <v>104</v>
      </c>
      <c r="H37" s="32">
        <v>24</v>
      </c>
      <c r="I37" s="32">
        <v>80</v>
      </c>
      <c r="J37" s="32"/>
      <c r="K37" s="32"/>
      <c r="L37" s="32"/>
      <c r="M37" s="125"/>
      <c r="N37" s="94"/>
      <c r="O37" s="40"/>
      <c r="P37" s="32"/>
      <c r="Q37" s="60"/>
      <c r="R37" s="94">
        <v>34</v>
      </c>
      <c r="S37" s="40"/>
      <c r="T37" s="32">
        <v>70</v>
      </c>
      <c r="U37" s="60"/>
      <c r="V37" s="94"/>
      <c r="W37" s="40"/>
      <c r="X37" s="32"/>
      <c r="Y37" s="139"/>
      <c r="Z37" s="144">
        <v>104</v>
      </c>
      <c r="AA37" s="147"/>
      <c r="AB37" s="145"/>
      <c r="AC37" s="70"/>
      <c r="AE37" s="2">
        <f t="shared" si="11"/>
        <v>104</v>
      </c>
      <c r="AF37" s="2">
        <f t="shared" si="12"/>
        <v>104</v>
      </c>
      <c r="AG37" s="3">
        <f t="shared" si="13"/>
        <v>0</v>
      </c>
    </row>
    <row r="38" spans="1:35" s="21" customFormat="1" x14ac:dyDescent="0.25">
      <c r="A38" s="74" t="s">
        <v>29</v>
      </c>
      <c r="B38" s="29" t="s">
        <v>168</v>
      </c>
      <c r="C38" s="34" t="s">
        <v>19</v>
      </c>
      <c r="D38" s="32">
        <f t="shared" si="20"/>
        <v>38</v>
      </c>
      <c r="E38" s="32">
        <v>20</v>
      </c>
      <c r="F38" s="32"/>
      <c r="G38" s="32">
        <f t="shared" si="21"/>
        <v>38</v>
      </c>
      <c r="H38" s="32">
        <v>18</v>
      </c>
      <c r="I38" s="32">
        <v>20</v>
      </c>
      <c r="J38" s="32"/>
      <c r="K38" s="32"/>
      <c r="L38" s="32"/>
      <c r="M38" s="125"/>
      <c r="N38" s="94"/>
      <c r="O38" s="40"/>
      <c r="P38" s="32"/>
      <c r="Q38" s="60"/>
      <c r="R38" s="94"/>
      <c r="S38" s="40"/>
      <c r="T38" s="32"/>
      <c r="U38" s="60"/>
      <c r="V38" s="94">
        <v>38</v>
      </c>
      <c r="W38" s="40"/>
      <c r="X38" s="32"/>
      <c r="Y38" s="139"/>
      <c r="Z38" s="144">
        <v>38</v>
      </c>
      <c r="AA38" s="147"/>
      <c r="AB38" s="145"/>
      <c r="AC38" s="70"/>
      <c r="AD38" s="20"/>
      <c r="AE38" s="36">
        <f t="shared" si="11"/>
        <v>38</v>
      </c>
      <c r="AF38" s="36">
        <f t="shared" si="12"/>
        <v>38</v>
      </c>
      <c r="AG38" s="20">
        <f t="shared" si="13"/>
        <v>0</v>
      </c>
    </row>
    <row r="39" spans="1:35" s="21" customFormat="1" ht="15.75" thickBot="1" x14ac:dyDescent="0.3">
      <c r="A39" s="76" t="s">
        <v>30</v>
      </c>
      <c r="B39" s="80" t="s">
        <v>169</v>
      </c>
      <c r="C39" s="63" t="s">
        <v>19</v>
      </c>
      <c r="D39" s="64">
        <f t="shared" si="20"/>
        <v>76</v>
      </c>
      <c r="E39" s="64">
        <v>40</v>
      </c>
      <c r="F39" s="64"/>
      <c r="G39" s="64">
        <f t="shared" si="21"/>
        <v>76</v>
      </c>
      <c r="H39" s="64">
        <v>36</v>
      </c>
      <c r="I39" s="64">
        <v>40</v>
      </c>
      <c r="J39" s="64"/>
      <c r="K39" s="64"/>
      <c r="L39" s="64"/>
      <c r="M39" s="126"/>
      <c r="N39" s="134"/>
      <c r="O39" s="65"/>
      <c r="P39" s="64"/>
      <c r="Q39" s="66"/>
      <c r="R39" s="134"/>
      <c r="S39" s="65"/>
      <c r="T39" s="64"/>
      <c r="U39" s="66"/>
      <c r="V39" s="134">
        <v>76</v>
      </c>
      <c r="W39" s="65"/>
      <c r="X39" s="64"/>
      <c r="Y39" s="140"/>
      <c r="Z39" s="150">
        <v>76</v>
      </c>
      <c r="AA39" s="151"/>
      <c r="AB39" s="152"/>
      <c r="AC39" s="71"/>
      <c r="AD39" s="20"/>
      <c r="AE39" s="2">
        <f t="shared" si="11"/>
        <v>76</v>
      </c>
      <c r="AF39" s="2">
        <f t="shared" si="12"/>
        <v>76</v>
      </c>
      <c r="AG39" s="3">
        <f t="shared" si="13"/>
        <v>0</v>
      </c>
    </row>
    <row r="40" spans="1:35" x14ac:dyDescent="0.25">
      <c r="A40" s="116" t="s">
        <v>32</v>
      </c>
      <c r="B40" s="117" t="s">
        <v>33</v>
      </c>
      <c r="C40" s="118" t="s">
        <v>250</v>
      </c>
      <c r="D40" s="118">
        <f>D41+D69</f>
        <v>1792</v>
      </c>
      <c r="E40" s="118">
        <f t="shared" ref="E40:Y40" si="23">E41+E81+E69</f>
        <v>1462</v>
      </c>
      <c r="F40" s="118">
        <f t="shared" si="23"/>
        <v>14</v>
      </c>
      <c r="G40" s="118">
        <f t="shared" si="23"/>
        <v>1156</v>
      </c>
      <c r="H40" s="118">
        <f t="shared" si="23"/>
        <v>378</v>
      </c>
      <c r="I40" s="118">
        <f t="shared" si="23"/>
        <v>718</v>
      </c>
      <c r="J40" s="118">
        <f t="shared" si="23"/>
        <v>60</v>
      </c>
      <c r="K40" s="118">
        <f t="shared" si="23"/>
        <v>684</v>
      </c>
      <c r="L40" s="118">
        <f t="shared" si="23"/>
        <v>40</v>
      </c>
      <c r="M40" s="119">
        <f t="shared" si="23"/>
        <v>42</v>
      </c>
      <c r="N40" s="120">
        <f t="shared" si="23"/>
        <v>80</v>
      </c>
      <c r="O40" s="118">
        <f t="shared" si="23"/>
        <v>0</v>
      </c>
      <c r="P40" s="118">
        <f t="shared" si="23"/>
        <v>142</v>
      </c>
      <c r="Q40" s="121">
        <f t="shared" si="23"/>
        <v>0</v>
      </c>
      <c r="R40" s="120">
        <f t="shared" si="23"/>
        <v>90</v>
      </c>
      <c r="S40" s="118">
        <f t="shared" si="23"/>
        <v>2</v>
      </c>
      <c r="T40" s="118">
        <f t="shared" si="23"/>
        <v>502</v>
      </c>
      <c r="U40" s="121">
        <f t="shared" si="23"/>
        <v>2</v>
      </c>
      <c r="V40" s="120">
        <f t="shared" si="23"/>
        <v>420</v>
      </c>
      <c r="W40" s="118">
        <f t="shared" si="23"/>
        <v>4</v>
      </c>
      <c r="X40" s="118">
        <f t="shared" si="23"/>
        <v>462</v>
      </c>
      <c r="Y40" s="119">
        <f t="shared" si="23"/>
        <v>6</v>
      </c>
      <c r="Z40" s="69">
        <f>Z41+Z69</f>
        <v>996</v>
      </c>
      <c r="AA40" s="58">
        <f>AA41+AA69</f>
        <v>58</v>
      </c>
      <c r="AB40" s="131">
        <f>AB41+AB69</f>
        <v>714</v>
      </c>
      <c r="AC40" s="58">
        <f>AC41+AC69</f>
        <v>24</v>
      </c>
      <c r="AE40" s="2">
        <f t="shared" si="11"/>
        <v>1710</v>
      </c>
      <c r="AF40" s="2">
        <f t="shared" si="12"/>
        <v>1696</v>
      </c>
      <c r="AG40" s="3">
        <f t="shared" si="13"/>
        <v>14</v>
      </c>
    </row>
    <row r="41" spans="1:35" ht="15.75" thickBot="1" x14ac:dyDescent="0.3">
      <c r="A41" s="157" t="s">
        <v>34</v>
      </c>
      <c r="B41" s="158" t="s">
        <v>35</v>
      </c>
      <c r="C41" s="159" t="s">
        <v>249</v>
      </c>
      <c r="D41" s="159">
        <f t="shared" ref="D41:AC41" si="24">D42+D48+D55+D62</f>
        <v>1204</v>
      </c>
      <c r="E41" s="159">
        <f t="shared" si="24"/>
        <v>870</v>
      </c>
      <c r="F41" s="159">
        <f t="shared" si="24"/>
        <v>8</v>
      </c>
      <c r="G41" s="159">
        <f t="shared" si="24"/>
        <v>850</v>
      </c>
      <c r="H41" s="159">
        <f t="shared" si="24"/>
        <v>268</v>
      </c>
      <c r="I41" s="159">
        <f t="shared" si="24"/>
        <v>522</v>
      </c>
      <c r="J41" s="159">
        <f t="shared" si="24"/>
        <v>60</v>
      </c>
      <c r="K41" s="159">
        <f t="shared" si="24"/>
        <v>288</v>
      </c>
      <c r="L41" s="159">
        <f t="shared" si="24"/>
        <v>28</v>
      </c>
      <c r="M41" s="160">
        <f t="shared" si="24"/>
        <v>30</v>
      </c>
      <c r="N41" s="161">
        <f t="shared" si="24"/>
        <v>80</v>
      </c>
      <c r="O41" s="159">
        <f t="shared" si="24"/>
        <v>0</v>
      </c>
      <c r="P41" s="159">
        <f t="shared" si="24"/>
        <v>142</v>
      </c>
      <c r="Q41" s="162">
        <f t="shared" si="24"/>
        <v>0</v>
      </c>
      <c r="R41" s="161">
        <f t="shared" si="24"/>
        <v>90</v>
      </c>
      <c r="S41" s="159">
        <f t="shared" si="24"/>
        <v>2</v>
      </c>
      <c r="T41" s="159">
        <f t="shared" si="24"/>
        <v>222</v>
      </c>
      <c r="U41" s="162">
        <f t="shared" si="24"/>
        <v>0</v>
      </c>
      <c r="V41" s="161">
        <f t="shared" si="24"/>
        <v>284</v>
      </c>
      <c r="W41" s="159">
        <f t="shared" si="24"/>
        <v>2</v>
      </c>
      <c r="X41" s="159">
        <f t="shared" si="24"/>
        <v>320</v>
      </c>
      <c r="Y41" s="160">
        <f t="shared" si="24"/>
        <v>4</v>
      </c>
      <c r="Z41" s="161">
        <f t="shared" si="24"/>
        <v>996</v>
      </c>
      <c r="AA41" s="162">
        <f t="shared" si="24"/>
        <v>58</v>
      </c>
      <c r="AB41" s="164">
        <f t="shared" si="24"/>
        <v>150</v>
      </c>
      <c r="AC41" s="162">
        <f t="shared" si="24"/>
        <v>0</v>
      </c>
      <c r="AE41" s="2">
        <f t="shared" si="11"/>
        <v>1146</v>
      </c>
      <c r="AF41" s="2">
        <f t="shared" si="12"/>
        <v>1138</v>
      </c>
      <c r="AG41" s="3">
        <f t="shared" si="13"/>
        <v>8</v>
      </c>
    </row>
    <row r="42" spans="1:35" ht="63.75" customHeight="1" x14ac:dyDescent="0.25">
      <c r="A42" s="122" t="s">
        <v>36</v>
      </c>
      <c r="B42" s="86" t="s">
        <v>170</v>
      </c>
      <c r="C42" s="87" t="s">
        <v>247</v>
      </c>
      <c r="D42" s="87">
        <f t="shared" ref="D42:AC42" si="25">SUM(D43:D47)</f>
        <v>244</v>
      </c>
      <c r="E42" s="87">
        <f t="shared" si="25"/>
        <v>182</v>
      </c>
      <c r="F42" s="87">
        <f t="shared" si="25"/>
        <v>0</v>
      </c>
      <c r="G42" s="87">
        <f t="shared" si="25"/>
        <v>150</v>
      </c>
      <c r="H42" s="87">
        <f t="shared" si="25"/>
        <v>40</v>
      </c>
      <c r="I42" s="87">
        <f t="shared" si="25"/>
        <v>90</v>
      </c>
      <c r="J42" s="87">
        <f t="shared" si="25"/>
        <v>20</v>
      </c>
      <c r="K42" s="87">
        <f t="shared" si="25"/>
        <v>72</v>
      </c>
      <c r="L42" s="87">
        <f t="shared" si="25"/>
        <v>10</v>
      </c>
      <c r="M42" s="88">
        <f t="shared" si="25"/>
        <v>12</v>
      </c>
      <c r="N42" s="123">
        <f t="shared" si="25"/>
        <v>80</v>
      </c>
      <c r="O42" s="87">
        <f t="shared" si="25"/>
        <v>0</v>
      </c>
      <c r="P42" s="87">
        <f t="shared" si="25"/>
        <v>142</v>
      </c>
      <c r="Q42" s="124">
        <f t="shared" si="25"/>
        <v>0</v>
      </c>
      <c r="R42" s="123">
        <f t="shared" si="25"/>
        <v>0</v>
      </c>
      <c r="S42" s="87">
        <f t="shared" si="25"/>
        <v>0</v>
      </c>
      <c r="T42" s="87">
        <f t="shared" si="25"/>
        <v>0</v>
      </c>
      <c r="U42" s="124">
        <f t="shared" si="25"/>
        <v>0</v>
      </c>
      <c r="V42" s="123">
        <f t="shared" si="25"/>
        <v>0</v>
      </c>
      <c r="W42" s="87">
        <f t="shared" si="25"/>
        <v>0</v>
      </c>
      <c r="X42" s="87">
        <f t="shared" si="25"/>
        <v>0</v>
      </c>
      <c r="Y42" s="88">
        <f t="shared" si="25"/>
        <v>0</v>
      </c>
      <c r="Z42" s="115">
        <f t="shared" si="25"/>
        <v>222</v>
      </c>
      <c r="AA42" s="93">
        <f t="shared" si="25"/>
        <v>22</v>
      </c>
      <c r="AB42" s="132">
        <f t="shared" si="25"/>
        <v>0</v>
      </c>
      <c r="AC42" s="93">
        <f t="shared" si="25"/>
        <v>0</v>
      </c>
      <c r="AE42" s="2">
        <f t="shared" si="11"/>
        <v>222</v>
      </c>
      <c r="AF42" s="2">
        <f t="shared" si="12"/>
        <v>222</v>
      </c>
      <c r="AG42" s="3">
        <f t="shared" si="13"/>
        <v>0</v>
      </c>
    </row>
    <row r="43" spans="1:35" s="21" customFormat="1" ht="25.5" x14ac:dyDescent="0.25">
      <c r="A43" s="94" t="s">
        <v>37</v>
      </c>
      <c r="B43" s="29" t="s">
        <v>171</v>
      </c>
      <c r="C43" s="34" t="s">
        <v>25</v>
      </c>
      <c r="D43" s="32">
        <f t="shared" ref="D43:D44" si="26">F43+G43+L43+M43</f>
        <v>94</v>
      </c>
      <c r="E43" s="32">
        <v>60</v>
      </c>
      <c r="F43" s="32"/>
      <c r="G43" s="32">
        <f t="shared" ref="G43:G44" si="27">H43+I43+J43</f>
        <v>80</v>
      </c>
      <c r="H43" s="44">
        <v>20</v>
      </c>
      <c r="I43" s="44">
        <v>60</v>
      </c>
      <c r="J43" s="44"/>
      <c r="K43" s="32"/>
      <c r="L43" s="32">
        <v>8</v>
      </c>
      <c r="M43" s="125">
        <v>6</v>
      </c>
      <c r="N43" s="94">
        <v>80</v>
      </c>
      <c r="O43" s="40"/>
      <c r="P43" s="32"/>
      <c r="Q43" s="60"/>
      <c r="R43" s="94"/>
      <c r="S43" s="40"/>
      <c r="T43" s="32"/>
      <c r="U43" s="60"/>
      <c r="V43" s="94"/>
      <c r="W43" s="40"/>
      <c r="X43" s="32"/>
      <c r="Y43" s="139"/>
      <c r="Z43" s="144">
        <v>80</v>
      </c>
      <c r="AA43" s="147">
        <v>14</v>
      </c>
      <c r="AB43" s="145"/>
      <c r="AC43" s="70"/>
      <c r="AD43" s="20"/>
      <c r="AE43" s="36">
        <f t="shared" ref="AE43:AE74" si="28">SUM(N43:Y43)</f>
        <v>80</v>
      </c>
      <c r="AF43" s="2">
        <f t="shared" ref="AF43:AF74" si="29">N43+P43+R43+T43+V43+X43</f>
        <v>80</v>
      </c>
      <c r="AG43" s="3">
        <f t="shared" ref="AG43:AG74" si="30">O43+Q43+S43+U43+W43+Y43</f>
        <v>0</v>
      </c>
    </row>
    <row r="44" spans="1:35" s="21" customFormat="1" ht="38.25" x14ac:dyDescent="0.25">
      <c r="A44" s="94" t="s">
        <v>38</v>
      </c>
      <c r="B44" s="29" t="s">
        <v>172</v>
      </c>
      <c r="C44" s="34" t="s">
        <v>134</v>
      </c>
      <c r="D44" s="32">
        <f t="shared" si="26"/>
        <v>70</v>
      </c>
      <c r="E44" s="32">
        <v>50</v>
      </c>
      <c r="F44" s="32"/>
      <c r="G44" s="32">
        <f t="shared" si="27"/>
        <v>70</v>
      </c>
      <c r="H44" s="44">
        <v>20</v>
      </c>
      <c r="I44" s="44">
        <v>30</v>
      </c>
      <c r="J44" s="44">
        <v>20</v>
      </c>
      <c r="K44" s="32"/>
      <c r="L44" s="32"/>
      <c r="M44" s="125"/>
      <c r="N44" s="94"/>
      <c r="O44" s="40"/>
      <c r="P44" s="32">
        <v>70</v>
      </c>
      <c r="Q44" s="60"/>
      <c r="R44" s="94"/>
      <c r="S44" s="40"/>
      <c r="T44" s="32"/>
      <c r="U44" s="60"/>
      <c r="V44" s="94"/>
      <c r="W44" s="40"/>
      <c r="X44" s="32"/>
      <c r="Y44" s="139"/>
      <c r="Z44" s="144">
        <v>70</v>
      </c>
      <c r="AA44" s="147"/>
      <c r="AB44" s="145"/>
      <c r="AC44" s="70"/>
      <c r="AD44" s="20"/>
      <c r="AE44" s="36">
        <f t="shared" si="28"/>
        <v>70</v>
      </c>
      <c r="AF44" s="2">
        <f t="shared" si="29"/>
        <v>70</v>
      </c>
      <c r="AG44" s="3">
        <f t="shared" si="30"/>
        <v>0</v>
      </c>
    </row>
    <row r="45" spans="1:35" s="21" customFormat="1" x14ac:dyDescent="0.25">
      <c r="A45" s="95" t="s">
        <v>39</v>
      </c>
      <c r="B45" s="29" t="s">
        <v>40</v>
      </c>
      <c r="C45" s="34" t="s">
        <v>19</v>
      </c>
      <c r="D45" s="32">
        <f>K45</f>
        <v>72</v>
      </c>
      <c r="E45" s="32">
        <v>72</v>
      </c>
      <c r="F45" s="32"/>
      <c r="G45" s="32"/>
      <c r="H45" s="43"/>
      <c r="I45" s="43"/>
      <c r="J45" s="43"/>
      <c r="K45" s="32">
        <v>72</v>
      </c>
      <c r="L45" s="32"/>
      <c r="M45" s="125"/>
      <c r="N45" s="94"/>
      <c r="O45" s="40"/>
      <c r="P45" s="32">
        <v>72</v>
      </c>
      <c r="Q45" s="60"/>
      <c r="R45" s="94"/>
      <c r="S45" s="40"/>
      <c r="T45" s="32"/>
      <c r="U45" s="60"/>
      <c r="V45" s="94"/>
      <c r="W45" s="40"/>
      <c r="X45" s="32"/>
      <c r="Y45" s="139"/>
      <c r="Z45" s="144">
        <v>72</v>
      </c>
      <c r="AA45" s="147"/>
      <c r="AB45" s="145"/>
      <c r="AC45" s="70"/>
      <c r="AD45" s="20"/>
      <c r="AE45" s="36">
        <f t="shared" si="28"/>
        <v>72</v>
      </c>
      <c r="AF45" s="36">
        <f t="shared" si="29"/>
        <v>72</v>
      </c>
      <c r="AG45" s="20">
        <f t="shared" si="30"/>
        <v>0</v>
      </c>
    </row>
    <row r="46" spans="1:35" x14ac:dyDescent="0.25">
      <c r="A46" s="95"/>
      <c r="B46" s="29" t="s">
        <v>8</v>
      </c>
      <c r="C46" s="34" t="s">
        <v>69</v>
      </c>
      <c r="D46" s="32">
        <f>L46</f>
        <v>2</v>
      </c>
      <c r="E46" s="32"/>
      <c r="F46" s="32"/>
      <c r="G46" s="32"/>
      <c r="H46" s="32"/>
      <c r="I46" s="32"/>
      <c r="J46" s="32"/>
      <c r="K46" s="32"/>
      <c r="L46" s="32">
        <v>2</v>
      </c>
      <c r="M46" s="125"/>
      <c r="N46" s="94"/>
      <c r="O46" s="40"/>
      <c r="P46" s="32"/>
      <c r="Q46" s="60"/>
      <c r="R46" s="94"/>
      <c r="S46" s="40"/>
      <c r="T46" s="32"/>
      <c r="U46" s="60"/>
      <c r="V46" s="94"/>
      <c r="W46" s="40"/>
      <c r="X46" s="32"/>
      <c r="Y46" s="139"/>
      <c r="Z46" s="144"/>
      <c r="AA46" s="147">
        <v>2</v>
      </c>
      <c r="AB46" s="145"/>
      <c r="AC46" s="70"/>
      <c r="AE46" s="2">
        <f t="shared" si="28"/>
        <v>0</v>
      </c>
      <c r="AF46" s="2">
        <f t="shared" si="29"/>
        <v>0</v>
      </c>
      <c r="AG46" s="3">
        <f t="shared" si="30"/>
        <v>0</v>
      </c>
    </row>
    <row r="47" spans="1:35" ht="15.75" thickBot="1" x14ac:dyDescent="0.3">
      <c r="A47" s="96"/>
      <c r="B47" s="80" t="s">
        <v>68</v>
      </c>
      <c r="C47" s="63" t="s">
        <v>25</v>
      </c>
      <c r="D47" s="64">
        <f>M47</f>
        <v>6</v>
      </c>
      <c r="E47" s="64"/>
      <c r="F47" s="64"/>
      <c r="G47" s="64"/>
      <c r="H47" s="64"/>
      <c r="I47" s="64"/>
      <c r="J47" s="64"/>
      <c r="K47" s="64"/>
      <c r="L47" s="64"/>
      <c r="M47" s="126">
        <v>6</v>
      </c>
      <c r="N47" s="134"/>
      <c r="O47" s="65"/>
      <c r="P47" s="64"/>
      <c r="Q47" s="66"/>
      <c r="R47" s="134"/>
      <c r="S47" s="65"/>
      <c r="T47" s="64"/>
      <c r="U47" s="66"/>
      <c r="V47" s="134"/>
      <c r="W47" s="65"/>
      <c r="X47" s="64"/>
      <c r="Y47" s="140"/>
      <c r="Z47" s="150"/>
      <c r="AA47" s="151">
        <v>6</v>
      </c>
      <c r="AB47" s="152"/>
      <c r="AC47" s="71"/>
      <c r="AE47" s="2">
        <f t="shared" si="28"/>
        <v>0</v>
      </c>
      <c r="AF47" s="2">
        <f t="shared" si="29"/>
        <v>0</v>
      </c>
      <c r="AG47" s="3">
        <f t="shared" si="30"/>
        <v>0</v>
      </c>
    </row>
    <row r="48" spans="1:35" ht="89.25" customHeight="1" x14ac:dyDescent="0.25">
      <c r="A48" s="89" t="s">
        <v>42</v>
      </c>
      <c r="B48" s="90" t="s">
        <v>173</v>
      </c>
      <c r="C48" s="91" t="s">
        <v>51</v>
      </c>
      <c r="D48" s="91">
        <f t="shared" ref="D48:AC48" si="31">SUM(D49:D54)</f>
        <v>276</v>
      </c>
      <c r="E48" s="91">
        <f t="shared" si="31"/>
        <v>210</v>
      </c>
      <c r="F48" s="91">
        <f t="shared" si="31"/>
        <v>2</v>
      </c>
      <c r="G48" s="91">
        <f t="shared" si="31"/>
        <v>190</v>
      </c>
      <c r="H48" s="91">
        <f t="shared" si="31"/>
        <v>52</v>
      </c>
      <c r="I48" s="91">
        <f t="shared" si="31"/>
        <v>118</v>
      </c>
      <c r="J48" s="91">
        <f t="shared" si="31"/>
        <v>20</v>
      </c>
      <c r="K48" s="91">
        <f t="shared" si="31"/>
        <v>72</v>
      </c>
      <c r="L48" s="91">
        <f t="shared" si="31"/>
        <v>6</v>
      </c>
      <c r="M48" s="92">
        <f t="shared" si="31"/>
        <v>6</v>
      </c>
      <c r="N48" s="115">
        <f t="shared" si="31"/>
        <v>0</v>
      </c>
      <c r="O48" s="91">
        <f t="shared" si="31"/>
        <v>0</v>
      </c>
      <c r="P48" s="91">
        <f t="shared" si="31"/>
        <v>0</v>
      </c>
      <c r="Q48" s="93">
        <f t="shared" si="31"/>
        <v>0</v>
      </c>
      <c r="R48" s="115">
        <f t="shared" si="31"/>
        <v>90</v>
      </c>
      <c r="S48" s="91">
        <f t="shared" si="31"/>
        <v>2</v>
      </c>
      <c r="T48" s="91">
        <f t="shared" si="31"/>
        <v>172</v>
      </c>
      <c r="U48" s="93">
        <f t="shared" si="31"/>
        <v>0</v>
      </c>
      <c r="V48" s="115">
        <f t="shared" si="31"/>
        <v>0</v>
      </c>
      <c r="W48" s="91">
        <f t="shared" si="31"/>
        <v>0</v>
      </c>
      <c r="X48" s="91">
        <f t="shared" si="31"/>
        <v>0</v>
      </c>
      <c r="Y48" s="92">
        <f t="shared" si="31"/>
        <v>0</v>
      </c>
      <c r="Z48" s="115">
        <f t="shared" si="31"/>
        <v>226</v>
      </c>
      <c r="AA48" s="93">
        <f t="shared" si="31"/>
        <v>12</v>
      </c>
      <c r="AB48" s="132">
        <f t="shared" si="31"/>
        <v>38</v>
      </c>
      <c r="AC48" s="93">
        <f t="shared" si="31"/>
        <v>0</v>
      </c>
      <c r="AE48" s="2">
        <f t="shared" si="28"/>
        <v>264</v>
      </c>
      <c r="AF48" s="2">
        <f t="shared" si="29"/>
        <v>262</v>
      </c>
      <c r="AG48" s="3">
        <f t="shared" si="30"/>
        <v>2</v>
      </c>
    </row>
    <row r="49" spans="1:35" s="4" customFormat="1" ht="51" x14ac:dyDescent="0.25">
      <c r="A49" s="97" t="s">
        <v>43</v>
      </c>
      <c r="B49" s="28" t="s">
        <v>174</v>
      </c>
      <c r="C49" s="35" t="s">
        <v>19</v>
      </c>
      <c r="D49" s="30">
        <f t="shared" ref="D49:D50" si="32">F49+G49+L49+M49</f>
        <v>92</v>
      </c>
      <c r="E49" s="30">
        <v>58</v>
      </c>
      <c r="F49" s="30">
        <v>2</v>
      </c>
      <c r="G49" s="30">
        <f t="shared" ref="G49:G50" si="33">H49+I49+J49</f>
        <v>90</v>
      </c>
      <c r="H49" s="30">
        <v>32</v>
      </c>
      <c r="I49" s="30">
        <v>38</v>
      </c>
      <c r="J49" s="30">
        <v>20</v>
      </c>
      <c r="K49" s="30"/>
      <c r="L49" s="30"/>
      <c r="M49" s="127"/>
      <c r="N49" s="97"/>
      <c r="O49" s="41"/>
      <c r="P49" s="30"/>
      <c r="Q49" s="135"/>
      <c r="R49" s="97">
        <v>90</v>
      </c>
      <c r="S49" s="41">
        <v>2</v>
      </c>
      <c r="T49" s="30"/>
      <c r="U49" s="135"/>
      <c r="V49" s="97"/>
      <c r="W49" s="41"/>
      <c r="X49" s="30"/>
      <c r="Y49" s="141"/>
      <c r="Z49" s="144">
        <v>54</v>
      </c>
      <c r="AA49" s="147"/>
      <c r="AB49" s="145">
        <v>38</v>
      </c>
      <c r="AC49" s="70"/>
      <c r="AD49" s="5">
        <v>38</v>
      </c>
      <c r="AE49" s="37">
        <f t="shared" si="28"/>
        <v>92</v>
      </c>
      <c r="AF49" s="37">
        <f t="shared" si="29"/>
        <v>90</v>
      </c>
      <c r="AG49" s="5">
        <f t="shared" si="30"/>
        <v>2</v>
      </c>
    </row>
    <row r="50" spans="1:35" s="21" customFormat="1" ht="76.5" x14ac:dyDescent="0.25">
      <c r="A50" s="94" t="s">
        <v>44</v>
      </c>
      <c r="B50" s="29" t="s">
        <v>175</v>
      </c>
      <c r="C50" s="34" t="s">
        <v>19</v>
      </c>
      <c r="D50" s="32">
        <f t="shared" si="32"/>
        <v>100</v>
      </c>
      <c r="E50" s="32">
        <v>80</v>
      </c>
      <c r="F50" s="32"/>
      <c r="G50" s="32">
        <f t="shared" si="33"/>
        <v>100</v>
      </c>
      <c r="H50" s="32">
        <v>20</v>
      </c>
      <c r="I50" s="32">
        <v>80</v>
      </c>
      <c r="J50" s="32"/>
      <c r="K50" s="32"/>
      <c r="L50" s="32"/>
      <c r="M50" s="125"/>
      <c r="N50" s="94"/>
      <c r="O50" s="40"/>
      <c r="P50" s="32"/>
      <c r="Q50" s="60"/>
      <c r="R50" s="94"/>
      <c r="S50" s="40"/>
      <c r="T50" s="32">
        <v>100</v>
      </c>
      <c r="U50" s="60"/>
      <c r="V50" s="94"/>
      <c r="W50" s="40"/>
      <c r="X50" s="32"/>
      <c r="Y50" s="139"/>
      <c r="Z50" s="144">
        <v>100</v>
      </c>
      <c r="AA50" s="147"/>
      <c r="AB50" s="145"/>
      <c r="AC50" s="70"/>
      <c r="AD50" s="20"/>
      <c r="AE50" s="2">
        <f t="shared" si="28"/>
        <v>100</v>
      </c>
      <c r="AF50" s="2">
        <f t="shared" si="29"/>
        <v>100</v>
      </c>
      <c r="AG50" s="3">
        <f t="shared" si="30"/>
        <v>0</v>
      </c>
    </row>
    <row r="51" spans="1:35" s="21" customFormat="1" x14ac:dyDescent="0.25">
      <c r="A51" s="95" t="s">
        <v>45</v>
      </c>
      <c r="B51" s="29" t="s">
        <v>40</v>
      </c>
      <c r="C51" s="34" t="s">
        <v>206</v>
      </c>
      <c r="D51" s="32">
        <f>K51</f>
        <v>36</v>
      </c>
      <c r="E51" s="32">
        <v>36</v>
      </c>
      <c r="F51" s="32"/>
      <c r="G51" s="32"/>
      <c r="H51" s="32"/>
      <c r="I51" s="32"/>
      <c r="J51" s="32"/>
      <c r="K51" s="32">
        <v>36</v>
      </c>
      <c r="L51" s="32"/>
      <c r="M51" s="125"/>
      <c r="N51" s="94"/>
      <c r="O51" s="40"/>
      <c r="P51" s="32"/>
      <c r="Q51" s="60"/>
      <c r="R51" s="94"/>
      <c r="S51" s="40"/>
      <c r="T51" s="32">
        <v>36</v>
      </c>
      <c r="U51" s="60"/>
      <c r="V51" s="94"/>
      <c r="W51" s="40"/>
      <c r="X51" s="32"/>
      <c r="Y51" s="139"/>
      <c r="Z51" s="144">
        <v>36</v>
      </c>
      <c r="AA51" s="147"/>
      <c r="AB51" s="145"/>
      <c r="AC51" s="70"/>
      <c r="AD51" s="20"/>
      <c r="AE51" s="2">
        <f t="shared" si="28"/>
        <v>36</v>
      </c>
      <c r="AF51" s="2">
        <f t="shared" si="29"/>
        <v>36</v>
      </c>
      <c r="AG51" s="3">
        <f t="shared" si="30"/>
        <v>0</v>
      </c>
    </row>
    <row r="52" spans="1:35" s="21" customFormat="1" x14ac:dyDescent="0.25">
      <c r="A52" s="95" t="s">
        <v>46</v>
      </c>
      <c r="B52" s="29" t="s">
        <v>41</v>
      </c>
      <c r="C52" s="34" t="s">
        <v>206</v>
      </c>
      <c r="D52" s="32">
        <f>K52</f>
        <v>36</v>
      </c>
      <c r="E52" s="32">
        <v>36</v>
      </c>
      <c r="F52" s="32"/>
      <c r="G52" s="32"/>
      <c r="H52" s="32"/>
      <c r="I52" s="32"/>
      <c r="J52" s="32"/>
      <c r="K52" s="32">
        <v>36</v>
      </c>
      <c r="L52" s="32"/>
      <c r="M52" s="125"/>
      <c r="N52" s="94"/>
      <c r="O52" s="40"/>
      <c r="P52" s="32"/>
      <c r="Q52" s="60"/>
      <c r="R52" s="94"/>
      <c r="S52" s="40"/>
      <c r="T52" s="32">
        <v>36</v>
      </c>
      <c r="U52" s="60"/>
      <c r="V52" s="94"/>
      <c r="W52" s="40"/>
      <c r="X52" s="32"/>
      <c r="Y52" s="139"/>
      <c r="Z52" s="144">
        <v>36</v>
      </c>
      <c r="AA52" s="147"/>
      <c r="AB52" s="145"/>
      <c r="AC52" s="70"/>
      <c r="AD52" s="20"/>
      <c r="AE52" s="2">
        <f t="shared" si="28"/>
        <v>36</v>
      </c>
      <c r="AF52" s="2">
        <f t="shared" si="29"/>
        <v>36</v>
      </c>
      <c r="AG52" s="3">
        <f t="shared" si="30"/>
        <v>0</v>
      </c>
    </row>
    <row r="53" spans="1:35" s="21" customFormat="1" x14ac:dyDescent="0.25">
      <c r="A53" s="95"/>
      <c r="B53" s="29" t="s">
        <v>8</v>
      </c>
      <c r="C53" s="34" t="s">
        <v>69</v>
      </c>
      <c r="D53" s="32">
        <f>L53</f>
        <v>6</v>
      </c>
      <c r="E53" s="32"/>
      <c r="F53" s="32"/>
      <c r="G53" s="32"/>
      <c r="H53" s="32"/>
      <c r="I53" s="32"/>
      <c r="J53" s="32"/>
      <c r="K53" s="32"/>
      <c r="L53" s="32">
        <v>6</v>
      </c>
      <c r="M53" s="125"/>
      <c r="N53" s="94"/>
      <c r="O53" s="40"/>
      <c r="P53" s="32"/>
      <c r="Q53" s="60"/>
      <c r="R53" s="94"/>
      <c r="S53" s="40"/>
      <c r="T53" s="32"/>
      <c r="U53" s="60"/>
      <c r="V53" s="94"/>
      <c r="W53" s="40"/>
      <c r="X53" s="32"/>
      <c r="Y53" s="139"/>
      <c r="Z53" s="144"/>
      <c r="AA53" s="147">
        <v>6</v>
      </c>
      <c r="AB53" s="145"/>
      <c r="AC53" s="70"/>
      <c r="AD53" s="20"/>
      <c r="AE53" s="2">
        <f t="shared" si="28"/>
        <v>0</v>
      </c>
      <c r="AF53" s="2">
        <f t="shared" si="29"/>
        <v>0</v>
      </c>
      <c r="AG53" s="3">
        <f t="shared" si="30"/>
        <v>0</v>
      </c>
    </row>
    <row r="54" spans="1:35" s="21" customFormat="1" ht="15.75" thickBot="1" x14ac:dyDescent="0.3">
      <c r="A54" s="96"/>
      <c r="B54" s="80" t="s">
        <v>68</v>
      </c>
      <c r="C54" s="63" t="s">
        <v>25</v>
      </c>
      <c r="D54" s="64">
        <f>M54</f>
        <v>6</v>
      </c>
      <c r="E54" s="64"/>
      <c r="F54" s="64"/>
      <c r="G54" s="64"/>
      <c r="H54" s="64"/>
      <c r="I54" s="64"/>
      <c r="J54" s="64"/>
      <c r="K54" s="64"/>
      <c r="L54" s="64"/>
      <c r="M54" s="126">
        <v>6</v>
      </c>
      <c r="N54" s="134"/>
      <c r="O54" s="65"/>
      <c r="P54" s="64"/>
      <c r="Q54" s="66"/>
      <c r="R54" s="134"/>
      <c r="S54" s="65"/>
      <c r="T54" s="64"/>
      <c r="U54" s="66"/>
      <c r="V54" s="134"/>
      <c r="W54" s="65"/>
      <c r="X54" s="64"/>
      <c r="Y54" s="140"/>
      <c r="Z54" s="150"/>
      <c r="AA54" s="151">
        <v>6</v>
      </c>
      <c r="AB54" s="152"/>
      <c r="AC54" s="71"/>
      <c r="AD54" s="20"/>
      <c r="AE54" s="2">
        <f t="shared" si="28"/>
        <v>0</v>
      </c>
      <c r="AF54" s="2">
        <f t="shared" si="29"/>
        <v>0</v>
      </c>
      <c r="AG54" s="3">
        <f t="shared" si="30"/>
        <v>0</v>
      </c>
    </row>
    <row r="55" spans="1:35" s="21" customFormat="1" ht="79.5" customHeight="1" x14ac:dyDescent="0.25">
      <c r="A55" s="89" t="s">
        <v>47</v>
      </c>
      <c r="B55" s="90" t="s">
        <v>176</v>
      </c>
      <c r="C55" s="91" t="s">
        <v>51</v>
      </c>
      <c r="D55" s="91">
        <f t="shared" ref="D55:AC55" si="34">SUM(D56:D61)</f>
        <v>282</v>
      </c>
      <c r="E55" s="91">
        <f t="shared" si="34"/>
        <v>212</v>
      </c>
      <c r="F55" s="91">
        <f t="shared" si="34"/>
        <v>0</v>
      </c>
      <c r="G55" s="91">
        <f t="shared" si="34"/>
        <v>198</v>
      </c>
      <c r="H55" s="91">
        <f t="shared" si="34"/>
        <v>58</v>
      </c>
      <c r="I55" s="91">
        <f t="shared" si="34"/>
        <v>140</v>
      </c>
      <c r="J55" s="91">
        <f t="shared" si="34"/>
        <v>0</v>
      </c>
      <c r="K55" s="91">
        <f t="shared" si="34"/>
        <v>72</v>
      </c>
      <c r="L55" s="91">
        <f t="shared" si="34"/>
        <v>6</v>
      </c>
      <c r="M55" s="92">
        <f t="shared" si="34"/>
        <v>6</v>
      </c>
      <c r="N55" s="115">
        <f t="shared" si="34"/>
        <v>0</v>
      </c>
      <c r="O55" s="91">
        <f t="shared" si="34"/>
        <v>0</v>
      </c>
      <c r="P55" s="91">
        <f t="shared" si="34"/>
        <v>0</v>
      </c>
      <c r="Q55" s="93">
        <f t="shared" si="34"/>
        <v>0</v>
      </c>
      <c r="R55" s="115">
        <f t="shared" si="34"/>
        <v>0</v>
      </c>
      <c r="S55" s="91">
        <f t="shared" si="34"/>
        <v>0</v>
      </c>
      <c r="T55" s="91">
        <f t="shared" si="34"/>
        <v>0</v>
      </c>
      <c r="U55" s="93">
        <f t="shared" si="34"/>
        <v>0</v>
      </c>
      <c r="V55" s="115">
        <f t="shared" si="34"/>
        <v>114</v>
      </c>
      <c r="W55" s="91">
        <f t="shared" si="34"/>
        <v>0</v>
      </c>
      <c r="X55" s="91">
        <f t="shared" si="34"/>
        <v>156</v>
      </c>
      <c r="Y55" s="92">
        <f t="shared" si="34"/>
        <v>0</v>
      </c>
      <c r="Z55" s="115">
        <f t="shared" si="34"/>
        <v>270</v>
      </c>
      <c r="AA55" s="93">
        <f t="shared" si="34"/>
        <v>12</v>
      </c>
      <c r="AB55" s="132">
        <f t="shared" si="34"/>
        <v>0</v>
      </c>
      <c r="AC55" s="93">
        <f t="shared" si="34"/>
        <v>0</v>
      </c>
      <c r="AD55" s="20"/>
      <c r="AE55" s="2">
        <f t="shared" si="28"/>
        <v>270</v>
      </c>
      <c r="AF55" s="2">
        <f t="shared" si="29"/>
        <v>270</v>
      </c>
      <c r="AG55" s="3">
        <f t="shared" si="30"/>
        <v>0</v>
      </c>
    </row>
    <row r="56" spans="1:35" s="21" customFormat="1" ht="25.5" x14ac:dyDescent="0.25">
      <c r="A56" s="74" t="s">
        <v>80</v>
      </c>
      <c r="B56" s="29" t="s">
        <v>177</v>
      </c>
      <c r="C56" s="34" t="s">
        <v>134</v>
      </c>
      <c r="D56" s="32">
        <f t="shared" ref="D56:D57" si="35">F56+G56+L56+M56</f>
        <v>88</v>
      </c>
      <c r="E56" s="32">
        <v>60</v>
      </c>
      <c r="F56" s="32"/>
      <c r="G56" s="32">
        <f t="shared" ref="G56:G57" si="36">H56+I56+J56</f>
        <v>88</v>
      </c>
      <c r="H56" s="32">
        <v>28</v>
      </c>
      <c r="I56" s="32">
        <v>60</v>
      </c>
      <c r="J56" s="32"/>
      <c r="K56" s="32"/>
      <c r="L56" s="32"/>
      <c r="M56" s="125"/>
      <c r="N56" s="94"/>
      <c r="O56" s="40"/>
      <c r="P56" s="32"/>
      <c r="Q56" s="60"/>
      <c r="R56" s="94"/>
      <c r="S56" s="40"/>
      <c r="T56" s="32"/>
      <c r="U56" s="60"/>
      <c r="V56" s="94">
        <v>52</v>
      </c>
      <c r="W56" s="40"/>
      <c r="X56" s="32">
        <v>36</v>
      </c>
      <c r="Y56" s="141"/>
      <c r="Z56" s="144">
        <v>88</v>
      </c>
      <c r="AA56" s="147"/>
      <c r="AB56" s="145"/>
      <c r="AC56" s="70"/>
      <c r="AD56" s="20"/>
      <c r="AE56" s="36">
        <f t="shared" si="28"/>
        <v>88</v>
      </c>
      <c r="AF56" s="2">
        <f t="shared" si="29"/>
        <v>88</v>
      </c>
      <c r="AG56" s="3">
        <f t="shared" si="30"/>
        <v>0</v>
      </c>
    </row>
    <row r="57" spans="1:35" s="21" customFormat="1" ht="89.25" x14ac:dyDescent="0.25">
      <c r="A57" s="74" t="s">
        <v>81</v>
      </c>
      <c r="B57" s="29" t="s">
        <v>178</v>
      </c>
      <c r="C57" s="34" t="s">
        <v>134</v>
      </c>
      <c r="D57" s="32">
        <f t="shared" si="35"/>
        <v>110</v>
      </c>
      <c r="E57" s="32">
        <v>80</v>
      </c>
      <c r="F57" s="32"/>
      <c r="G57" s="32">
        <f t="shared" si="36"/>
        <v>110</v>
      </c>
      <c r="H57" s="32">
        <v>30</v>
      </c>
      <c r="I57" s="32">
        <v>80</v>
      </c>
      <c r="J57" s="32"/>
      <c r="K57" s="32"/>
      <c r="L57" s="32"/>
      <c r="M57" s="125"/>
      <c r="N57" s="94"/>
      <c r="O57" s="40"/>
      <c r="P57" s="32"/>
      <c r="Q57" s="60"/>
      <c r="R57" s="94"/>
      <c r="S57" s="40"/>
      <c r="T57" s="32"/>
      <c r="U57" s="60"/>
      <c r="V57" s="94">
        <v>62</v>
      </c>
      <c r="W57" s="40"/>
      <c r="X57" s="32">
        <v>48</v>
      </c>
      <c r="Y57" s="139"/>
      <c r="Z57" s="144">
        <v>110</v>
      </c>
      <c r="AA57" s="147"/>
      <c r="AB57" s="145"/>
      <c r="AC57" s="70"/>
      <c r="AD57" s="20"/>
      <c r="AE57" s="2">
        <f t="shared" si="28"/>
        <v>110</v>
      </c>
      <c r="AF57" s="2">
        <f t="shared" si="29"/>
        <v>110</v>
      </c>
      <c r="AG57" s="3">
        <f t="shared" si="30"/>
        <v>0</v>
      </c>
    </row>
    <row r="58" spans="1:35" s="21" customFormat="1" x14ac:dyDescent="0.25">
      <c r="A58" s="95" t="s">
        <v>48</v>
      </c>
      <c r="B58" s="29" t="s">
        <v>40</v>
      </c>
      <c r="C58" s="34" t="s">
        <v>209</v>
      </c>
      <c r="D58" s="32">
        <f>K58</f>
        <v>36</v>
      </c>
      <c r="E58" s="32">
        <v>36</v>
      </c>
      <c r="F58" s="32"/>
      <c r="G58" s="32"/>
      <c r="H58" s="32"/>
      <c r="I58" s="32"/>
      <c r="J58" s="32"/>
      <c r="K58" s="32">
        <v>36</v>
      </c>
      <c r="L58" s="32"/>
      <c r="M58" s="125"/>
      <c r="N58" s="94"/>
      <c r="O58" s="40"/>
      <c r="P58" s="32"/>
      <c r="Q58" s="60"/>
      <c r="R58" s="94"/>
      <c r="S58" s="40"/>
      <c r="T58" s="32"/>
      <c r="U58" s="60"/>
      <c r="V58" s="94"/>
      <c r="W58" s="40"/>
      <c r="X58" s="32">
        <v>36</v>
      </c>
      <c r="Y58" s="139"/>
      <c r="Z58" s="144">
        <v>36</v>
      </c>
      <c r="AA58" s="147"/>
      <c r="AB58" s="145"/>
      <c r="AC58" s="70"/>
      <c r="AD58" s="20"/>
      <c r="AE58" s="36">
        <f t="shared" si="28"/>
        <v>36</v>
      </c>
      <c r="AF58" s="2">
        <f t="shared" si="29"/>
        <v>36</v>
      </c>
      <c r="AG58" s="3">
        <f t="shared" si="30"/>
        <v>0</v>
      </c>
    </row>
    <row r="59" spans="1:35" s="21" customFormat="1" x14ac:dyDescent="0.25">
      <c r="A59" s="95" t="s">
        <v>49</v>
      </c>
      <c r="B59" s="29" t="s">
        <v>41</v>
      </c>
      <c r="C59" s="34" t="s">
        <v>209</v>
      </c>
      <c r="D59" s="32">
        <f>K59</f>
        <v>36</v>
      </c>
      <c r="E59" s="32">
        <v>36</v>
      </c>
      <c r="F59" s="32"/>
      <c r="G59" s="32"/>
      <c r="H59" s="32"/>
      <c r="I59" s="32"/>
      <c r="J59" s="32"/>
      <c r="K59" s="32">
        <v>36</v>
      </c>
      <c r="L59" s="32"/>
      <c r="M59" s="125"/>
      <c r="N59" s="94"/>
      <c r="O59" s="40"/>
      <c r="P59" s="32"/>
      <c r="Q59" s="60"/>
      <c r="R59" s="94"/>
      <c r="S59" s="40"/>
      <c r="T59" s="32"/>
      <c r="U59" s="60"/>
      <c r="V59" s="94"/>
      <c r="W59" s="40"/>
      <c r="X59" s="32">
        <v>36</v>
      </c>
      <c r="Y59" s="139"/>
      <c r="Z59" s="144">
        <v>36</v>
      </c>
      <c r="AA59" s="147"/>
      <c r="AB59" s="145"/>
      <c r="AC59" s="70"/>
      <c r="AD59" s="20"/>
      <c r="AE59" s="36">
        <f t="shared" si="28"/>
        <v>36</v>
      </c>
      <c r="AF59" s="2">
        <f t="shared" si="29"/>
        <v>36</v>
      </c>
      <c r="AG59" s="3">
        <f t="shared" si="30"/>
        <v>0</v>
      </c>
    </row>
    <row r="60" spans="1:35" s="21" customFormat="1" x14ac:dyDescent="0.25">
      <c r="A60" s="95"/>
      <c r="B60" s="29" t="s">
        <v>8</v>
      </c>
      <c r="C60" s="34" t="s">
        <v>69</v>
      </c>
      <c r="D60" s="32">
        <f>L60</f>
        <v>6</v>
      </c>
      <c r="E60" s="32"/>
      <c r="F60" s="32"/>
      <c r="G60" s="32"/>
      <c r="H60" s="32"/>
      <c r="I60" s="32"/>
      <c r="J60" s="32"/>
      <c r="K60" s="32"/>
      <c r="L60" s="32">
        <v>6</v>
      </c>
      <c r="M60" s="125"/>
      <c r="N60" s="94"/>
      <c r="O60" s="40"/>
      <c r="P60" s="32"/>
      <c r="Q60" s="60"/>
      <c r="R60" s="94"/>
      <c r="S60" s="40"/>
      <c r="T60" s="32"/>
      <c r="U60" s="60"/>
      <c r="V60" s="94"/>
      <c r="W60" s="40"/>
      <c r="X60" s="32"/>
      <c r="Y60" s="139"/>
      <c r="Z60" s="144"/>
      <c r="AA60" s="147">
        <v>6</v>
      </c>
      <c r="AB60" s="145"/>
      <c r="AC60" s="70"/>
      <c r="AD60" s="20"/>
      <c r="AE60" s="2">
        <f t="shared" si="28"/>
        <v>0</v>
      </c>
      <c r="AF60" s="2">
        <f t="shared" si="29"/>
        <v>0</v>
      </c>
      <c r="AG60" s="3">
        <f t="shared" si="30"/>
        <v>0</v>
      </c>
    </row>
    <row r="61" spans="1:35" s="21" customFormat="1" ht="15.75" thickBot="1" x14ac:dyDescent="0.3">
      <c r="A61" s="96"/>
      <c r="B61" s="80" t="s">
        <v>68</v>
      </c>
      <c r="C61" s="63" t="s">
        <v>25</v>
      </c>
      <c r="D61" s="64">
        <f>M61</f>
        <v>6</v>
      </c>
      <c r="E61" s="64"/>
      <c r="F61" s="64"/>
      <c r="G61" s="64"/>
      <c r="H61" s="64"/>
      <c r="I61" s="64"/>
      <c r="J61" s="64"/>
      <c r="K61" s="64"/>
      <c r="L61" s="64"/>
      <c r="M61" s="126">
        <v>6</v>
      </c>
      <c r="N61" s="134"/>
      <c r="O61" s="65"/>
      <c r="P61" s="64"/>
      <c r="Q61" s="66"/>
      <c r="R61" s="134"/>
      <c r="S61" s="65"/>
      <c r="T61" s="64"/>
      <c r="U61" s="66"/>
      <c r="V61" s="134"/>
      <c r="W61" s="65"/>
      <c r="X61" s="64"/>
      <c r="Y61" s="140"/>
      <c r="Z61" s="150"/>
      <c r="AA61" s="151">
        <v>6</v>
      </c>
      <c r="AB61" s="152"/>
      <c r="AC61" s="71"/>
      <c r="AD61" s="20"/>
      <c r="AE61" s="2">
        <f t="shared" si="28"/>
        <v>0</v>
      </c>
      <c r="AF61" s="2">
        <f t="shared" si="29"/>
        <v>0</v>
      </c>
      <c r="AG61" s="3">
        <f t="shared" si="30"/>
        <v>0</v>
      </c>
    </row>
    <row r="62" spans="1:35" s="21" customFormat="1" ht="89.25" x14ac:dyDescent="0.25">
      <c r="A62" s="89" t="s">
        <v>50</v>
      </c>
      <c r="B62" s="90" t="s">
        <v>179</v>
      </c>
      <c r="C62" s="91" t="s">
        <v>245</v>
      </c>
      <c r="D62" s="91">
        <f>SUM(D63:D68)</f>
        <v>402</v>
      </c>
      <c r="E62" s="91">
        <f t="shared" ref="E62:AB62" si="37">SUM(E63:E68)</f>
        <v>266</v>
      </c>
      <c r="F62" s="91">
        <f t="shared" si="37"/>
        <v>6</v>
      </c>
      <c r="G62" s="91">
        <f t="shared" si="37"/>
        <v>312</v>
      </c>
      <c r="H62" s="91">
        <f t="shared" si="37"/>
        <v>118</v>
      </c>
      <c r="I62" s="91">
        <f t="shared" si="37"/>
        <v>174</v>
      </c>
      <c r="J62" s="91">
        <f t="shared" si="37"/>
        <v>20</v>
      </c>
      <c r="K62" s="91">
        <f t="shared" si="37"/>
        <v>72</v>
      </c>
      <c r="L62" s="91">
        <f t="shared" si="37"/>
        <v>6</v>
      </c>
      <c r="M62" s="92">
        <f t="shared" si="37"/>
        <v>6</v>
      </c>
      <c r="N62" s="115">
        <f t="shared" si="37"/>
        <v>0</v>
      </c>
      <c r="O62" s="91">
        <f t="shared" si="37"/>
        <v>0</v>
      </c>
      <c r="P62" s="91">
        <f t="shared" si="37"/>
        <v>0</v>
      </c>
      <c r="Q62" s="93">
        <f t="shared" si="37"/>
        <v>0</v>
      </c>
      <c r="R62" s="115">
        <f t="shared" si="37"/>
        <v>0</v>
      </c>
      <c r="S62" s="91">
        <f t="shared" si="37"/>
        <v>0</v>
      </c>
      <c r="T62" s="91">
        <f t="shared" si="37"/>
        <v>50</v>
      </c>
      <c r="U62" s="93">
        <f t="shared" si="37"/>
        <v>0</v>
      </c>
      <c r="V62" s="115">
        <f t="shared" si="37"/>
        <v>170</v>
      </c>
      <c r="W62" s="91">
        <f t="shared" si="37"/>
        <v>2</v>
      </c>
      <c r="X62" s="91">
        <f t="shared" si="37"/>
        <v>164</v>
      </c>
      <c r="Y62" s="92">
        <f t="shared" si="37"/>
        <v>4</v>
      </c>
      <c r="Z62" s="115">
        <f t="shared" si="37"/>
        <v>278</v>
      </c>
      <c r="AA62" s="93">
        <f>SUM(AA63:AA68)</f>
        <v>12</v>
      </c>
      <c r="AB62" s="132">
        <f t="shared" si="37"/>
        <v>112</v>
      </c>
      <c r="AC62" s="93">
        <f>SUM(AC63:AC68)</f>
        <v>0</v>
      </c>
      <c r="AD62" s="20"/>
      <c r="AE62" s="2">
        <f t="shared" si="28"/>
        <v>390</v>
      </c>
      <c r="AF62" s="2">
        <f t="shared" si="29"/>
        <v>384</v>
      </c>
      <c r="AG62" s="3">
        <f t="shared" si="30"/>
        <v>6</v>
      </c>
    </row>
    <row r="63" spans="1:35" s="4" customFormat="1" ht="25.5" x14ac:dyDescent="0.25">
      <c r="A63" s="97" t="s">
        <v>52</v>
      </c>
      <c r="B63" s="28" t="s">
        <v>180</v>
      </c>
      <c r="C63" s="35" t="s">
        <v>244</v>
      </c>
      <c r="D63" s="30">
        <f t="shared" ref="D63:D64" si="38">F63+G63+L63+M63</f>
        <v>146</v>
      </c>
      <c r="E63" s="30">
        <v>92</v>
      </c>
      <c r="F63" s="30">
        <v>2</v>
      </c>
      <c r="G63" s="30">
        <f t="shared" ref="G63:G64" si="39">H63+I63+J63</f>
        <v>144</v>
      </c>
      <c r="H63" s="30">
        <v>52</v>
      </c>
      <c r="I63" s="30">
        <v>72</v>
      </c>
      <c r="J63" s="30">
        <v>20</v>
      </c>
      <c r="K63" s="30"/>
      <c r="L63" s="30"/>
      <c r="M63" s="127"/>
      <c r="N63" s="97"/>
      <c r="O63" s="41"/>
      <c r="P63" s="30"/>
      <c r="Q63" s="135"/>
      <c r="R63" s="97"/>
      <c r="S63" s="41"/>
      <c r="T63" s="30">
        <v>50</v>
      </c>
      <c r="U63" s="135"/>
      <c r="V63" s="97">
        <v>56</v>
      </c>
      <c r="W63" s="41"/>
      <c r="X63" s="30">
        <v>38</v>
      </c>
      <c r="Y63" s="141">
        <v>2</v>
      </c>
      <c r="Z63" s="144">
        <v>90</v>
      </c>
      <c r="AA63" s="147"/>
      <c r="AB63" s="145">
        <v>56</v>
      </c>
      <c r="AC63" s="70"/>
      <c r="AD63" s="5">
        <v>24</v>
      </c>
      <c r="AE63" s="37">
        <f t="shared" si="28"/>
        <v>146</v>
      </c>
      <c r="AF63" s="37">
        <f t="shared" si="29"/>
        <v>144</v>
      </c>
      <c r="AG63" s="5">
        <f t="shared" si="30"/>
        <v>2</v>
      </c>
      <c r="AH63" s="4" t="s">
        <v>237</v>
      </c>
      <c r="AI63" s="4" t="s">
        <v>235</v>
      </c>
    </row>
    <row r="64" spans="1:35" s="4" customFormat="1" ht="38.25" x14ac:dyDescent="0.25">
      <c r="A64" s="97" t="s">
        <v>136</v>
      </c>
      <c r="B64" s="28" t="s">
        <v>181</v>
      </c>
      <c r="C64" s="35" t="s">
        <v>243</v>
      </c>
      <c r="D64" s="30">
        <f t="shared" si="38"/>
        <v>172</v>
      </c>
      <c r="E64" s="30">
        <v>102</v>
      </c>
      <c r="F64" s="30">
        <v>4</v>
      </c>
      <c r="G64" s="30">
        <f t="shared" si="39"/>
        <v>168</v>
      </c>
      <c r="H64" s="30">
        <v>66</v>
      </c>
      <c r="I64" s="30">
        <v>102</v>
      </c>
      <c r="J64" s="30"/>
      <c r="K64" s="30"/>
      <c r="L64" s="30"/>
      <c r="M64" s="127"/>
      <c r="N64" s="97"/>
      <c r="O64" s="41"/>
      <c r="P64" s="30"/>
      <c r="Q64" s="135"/>
      <c r="R64" s="97"/>
      <c r="S64" s="41"/>
      <c r="T64" s="30"/>
      <c r="U64" s="135"/>
      <c r="V64" s="97">
        <v>114</v>
      </c>
      <c r="W64" s="41">
        <v>2</v>
      </c>
      <c r="X64" s="30">
        <v>54</v>
      </c>
      <c r="Y64" s="141">
        <v>2</v>
      </c>
      <c r="Z64" s="144">
        <v>116</v>
      </c>
      <c r="AA64" s="147"/>
      <c r="AB64" s="145">
        <v>56</v>
      </c>
      <c r="AC64" s="70"/>
      <c r="AD64" s="5">
        <v>26</v>
      </c>
      <c r="AE64" s="37">
        <f t="shared" si="28"/>
        <v>172</v>
      </c>
      <c r="AF64" s="37">
        <f t="shared" si="29"/>
        <v>168</v>
      </c>
      <c r="AG64" s="5">
        <f t="shared" si="30"/>
        <v>4</v>
      </c>
      <c r="AH64" s="4" t="s">
        <v>233</v>
      </c>
      <c r="AI64" s="4" t="s">
        <v>236</v>
      </c>
    </row>
    <row r="65" spans="1:33" s="21" customFormat="1" x14ac:dyDescent="0.25">
      <c r="A65" s="95" t="s">
        <v>53</v>
      </c>
      <c r="B65" s="29" t="s">
        <v>40</v>
      </c>
      <c r="C65" s="34" t="s">
        <v>210</v>
      </c>
      <c r="D65" s="32">
        <f>K65</f>
        <v>36</v>
      </c>
      <c r="E65" s="32">
        <v>36</v>
      </c>
      <c r="F65" s="32"/>
      <c r="G65" s="32"/>
      <c r="H65" s="32"/>
      <c r="I65" s="32"/>
      <c r="J65" s="32"/>
      <c r="K65" s="32">
        <v>36</v>
      </c>
      <c r="L65" s="32"/>
      <c r="M65" s="125"/>
      <c r="N65" s="94"/>
      <c r="O65" s="40"/>
      <c r="P65" s="32"/>
      <c r="Q65" s="60"/>
      <c r="R65" s="94"/>
      <c r="S65" s="40"/>
      <c r="T65" s="32"/>
      <c r="U65" s="60"/>
      <c r="V65" s="94"/>
      <c r="W65" s="40"/>
      <c r="X65" s="32">
        <v>36</v>
      </c>
      <c r="Y65" s="139"/>
      <c r="Z65" s="144">
        <v>36</v>
      </c>
      <c r="AA65" s="147"/>
      <c r="AB65" s="145"/>
      <c r="AC65" s="70"/>
      <c r="AD65" s="20"/>
      <c r="AE65" s="2">
        <f t="shared" si="28"/>
        <v>36</v>
      </c>
      <c r="AF65" s="2">
        <f t="shared" si="29"/>
        <v>36</v>
      </c>
      <c r="AG65" s="3">
        <f t="shared" si="30"/>
        <v>0</v>
      </c>
    </row>
    <row r="66" spans="1:33" s="21" customFormat="1" x14ac:dyDescent="0.25">
      <c r="A66" s="95" t="s">
        <v>54</v>
      </c>
      <c r="B66" s="29" t="s">
        <v>41</v>
      </c>
      <c r="C66" s="34" t="s">
        <v>210</v>
      </c>
      <c r="D66" s="32">
        <f>K66</f>
        <v>36</v>
      </c>
      <c r="E66" s="32">
        <v>36</v>
      </c>
      <c r="F66" s="32"/>
      <c r="G66" s="32"/>
      <c r="H66" s="32"/>
      <c r="I66" s="32"/>
      <c r="J66" s="32"/>
      <c r="K66" s="32">
        <v>36</v>
      </c>
      <c r="L66" s="32"/>
      <c r="M66" s="125"/>
      <c r="N66" s="94"/>
      <c r="O66" s="40"/>
      <c r="P66" s="32"/>
      <c r="Q66" s="60"/>
      <c r="R66" s="94"/>
      <c r="S66" s="40"/>
      <c r="T66" s="32"/>
      <c r="U66" s="60"/>
      <c r="V66" s="94"/>
      <c r="W66" s="40"/>
      <c r="X66" s="32">
        <v>36</v>
      </c>
      <c r="Y66" s="139"/>
      <c r="Z66" s="144">
        <v>36</v>
      </c>
      <c r="AA66" s="147"/>
      <c r="AB66" s="145"/>
      <c r="AC66" s="70"/>
      <c r="AD66" s="20"/>
      <c r="AE66" s="2">
        <f t="shared" si="28"/>
        <v>36</v>
      </c>
      <c r="AF66" s="2">
        <f t="shared" si="29"/>
        <v>36</v>
      </c>
      <c r="AG66" s="3">
        <f t="shared" si="30"/>
        <v>0</v>
      </c>
    </row>
    <row r="67" spans="1:33" s="21" customFormat="1" x14ac:dyDescent="0.25">
      <c r="A67" s="95"/>
      <c r="B67" s="29" t="s">
        <v>8</v>
      </c>
      <c r="C67" s="34" t="s">
        <v>69</v>
      </c>
      <c r="D67" s="32">
        <f>L67</f>
        <v>6</v>
      </c>
      <c r="E67" s="32"/>
      <c r="F67" s="32"/>
      <c r="G67" s="32"/>
      <c r="H67" s="32"/>
      <c r="I67" s="32"/>
      <c r="J67" s="32"/>
      <c r="K67" s="32"/>
      <c r="L67" s="32">
        <v>6</v>
      </c>
      <c r="M67" s="125"/>
      <c r="N67" s="94"/>
      <c r="O67" s="40"/>
      <c r="P67" s="32"/>
      <c r="Q67" s="60"/>
      <c r="R67" s="94"/>
      <c r="S67" s="40"/>
      <c r="T67" s="32"/>
      <c r="U67" s="60"/>
      <c r="V67" s="94"/>
      <c r="W67" s="40"/>
      <c r="X67" s="32"/>
      <c r="Y67" s="139"/>
      <c r="Z67" s="144"/>
      <c r="AA67" s="147">
        <v>6</v>
      </c>
      <c r="AB67" s="145"/>
      <c r="AC67" s="70"/>
      <c r="AD67" s="20"/>
      <c r="AE67" s="2">
        <f t="shared" si="28"/>
        <v>0</v>
      </c>
      <c r="AF67" s="2">
        <f t="shared" si="29"/>
        <v>0</v>
      </c>
      <c r="AG67" s="3">
        <f t="shared" si="30"/>
        <v>0</v>
      </c>
    </row>
    <row r="68" spans="1:33" s="21" customFormat="1" ht="15.75" thickBot="1" x14ac:dyDescent="0.3">
      <c r="A68" s="96"/>
      <c r="B68" s="80" t="s">
        <v>68</v>
      </c>
      <c r="C68" s="63" t="s">
        <v>25</v>
      </c>
      <c r="D68" s="64">
        <f>M68</f>
        <v>6</v>
      </c>
      <c r="E68" s="64"/>
      <c r="F68" s="64"/>
      <c r="G68" s="64"/>
      <c r="H68" s="64"/>
      <c r="I68" s="64"/>
      <c r="J68" s="64"/>
      <c r="K68" s="64"/>
      <c r="L68" s="64"/>
      <c r="M68" s="126">
        <v>6</v>
      </c>
      <c r="N68" s="134"/>
      <c r="O68" s="65"/>
      <c r="P68" s="64"/>
      <c r="Q68" s="66"/>
      <c r="R68" s="134"/>
      <c r="S68" s="65"/>
      <c r="T68" s="64"/>
      <c r="U68" s="66"/>
      <c r="V68" s="134"/>
      <c r="W68" s="65"/>
      <c r="X68" s="64"/>
      <c r="Y68" s="140"/>
      <c r="Z68" s="150"/>
      <c r="AA68" s="151">
        <v>6</v>
      </c>
      <c r="AB68" s="152"/>
      <c r="AC68" s="71"/>
      <c r="AD68" s="20"/>
      <c r="AE68" s="2">
        <f t="shared" si="28"/>
        <v>0</v>
      </c>
      <c r="AF68" s="2">
        <f t="shared" si="29"/>
        <v>0</v>
      </c>
      <c r="AG68" s="3">
        <f t="shared" si="30"/>
        <v>0</v>
      </c>
    </row>
    <row r="69" spans="1:33" s="21" customFormat="1" ht="26.25" thickBot="1" x14ac:dyDescent="0.3">
      <c r="A69" s="81" t="s">
        <v>187</v>
      </c>
      <c r="B69" s="82" t="s">
        <v>188</v>
      </c>
      <c r="C69" s="98" t="s">
        <v>246</v>
      </c>
      <c r="D69" s="83">
        <f>D70+D76</f>
        <v>588</v>
      </c>
      <c r="E69" s="83">
        <f t="shared" ref="E69:Z69" si="40">E70+E76</f>
        <v>448</v>
      </c>
      <c r="F69" s="83">
        <f t="shared" si="40"/>
        <v>6</v>
      </c>
      <c r="G69" s="83">
        <f t="shared" si="40"/>
        <v>306</v>
      </c>
      <c r="H69" s="83">
        <f t="shared" si="40"/>
        <v>110</v>
      </c>
      <c r="I69" s="83">
        <f t="shared" si="40"/>
        <v>196</v>
      </c>
      <c r="J69" s="83">
        <f t="shared" si="40"/>
        <v>0</v>
      </c>
      <c r="K69" s="83">
        <f t="shared" si="40"/>
        <v>252</v>
      </c>
      <c r="L69" s="83">
        <f t="shared" si="40"/>
        <v>12</v>
      </c>
      <c r="M69" s="84">
        <f t="shared" si="40"/>
        <v>12</v>
      </c>
      <c r="N69" s="114">
        <f t="shared" si="40"/>
        <v>0</v>
      </c>
      <c r="O69" s="83">
        <f t="shared" si="40"/>
        <v>0</v>
      </c>
      <c r="P69" s="83">
        <f t="shared" si="40"/>
        <v>0</v>
      </c>
      <c r="Q69" s="85">
        <f t="shared" si="40"/>
        <v>0</v>
      </c>
      <c r="R69" s="114">
        <f t="shared" si="40"/>
        <v>0</v>
      </c>
      <c r="S69" s="83">
        <f t="shared" si="40"/>
        <v>0</v>
      </c>
      <c r="T69" s="83">
        <f t="shared" si="40"/>
        <v>280</v>
      </c>
      <c r="U69" s="85">
        <f t="shared" si="40"/>
        <v>2</v>
      </c>
      <c r="V69" s="114">
        <f t="shared" si="40"/>
        <v>136</v>
      </c>
      <c r="W69" s="83">
        <f t="shared" si="40"/>
        <v>2</v>
      </c>
      <c r="X69" s="83">
        <f t="shared" si="40"/>
        <v>142</v>
      </c>
      <c r="Y69" s="84">
        <f t="shared" si="40"/>
        <v>2</v>
      </c>
      <c r="Z69" s="114">
        <f t="shared" si="40"/>
        <v>0</v>
      </c>
      <c r="AA69" s="85">
        <f t="shared" ref="AA69:AC69" si="41">AA70+AA76</f>
        <v>0</v>
      </c>
      <c r="AB69" s="133">
        <f t="shared" si="41"/>
        <v>564</v>
      </c>
      <c r="AC69" s="85">
        <f t="shared" si="41"/>
        <v>24</v>
      </c>
      <c r="AD69" s="20"/>
      <c r="AE69" s="2">
        <f t="shared" si="28"/>
        <v>564</v>
      </c>
      <c r="AF69" s="2">
        <f t="shared" si="29"/>
        <v>558</v>
      </c>
      <c r="AG69" s="3">
        <f t="shared" si="30"/>
        <v>6</v>
      </c>
    </row>
    <row r="70" spans="1:33" s="21" customFormat="1" ht="76.5" x14ac:dyDescent="0.25">
      <c r="A70" s="89" t="s">
        <v>137</v>
      </c>
      <c r="B70" s="90" t="s">
        <v>213</v>
      </c>
      <c r="C70" s="91" t="s">
        <v>212</v>
      </c>
      <c r="D70" s="91">
        <f>SUM(D71:D75)</f>
        <v>294</v>
      </c>
      <c r="E70" s="91">
        <f t="shared" ref="E70:Z70" si="42">SUM(E71:E75)</f>
        <v>222</v>
      </c>
      <c r="F70" s="91">
        <f t="shared" si="42"/>
        <v>2</v>
      </c>
      <c r="G70" s="91">
        <f t="shared" si="42"/>
        <v>136</v>
      </c>
      <c r="H70" s="91">
        <f t="shared" si="42"/>
        <v>58</v>
      </c>
      <c r="I70" s="91">
        <f t="shared" si="42"/>
        <v>78</v>
      </c>
      <c r="J70" s="91">
        <f t="shared" si="42"/>
        <v>0</v>
      </c>
      <c r="K70" s="91">
        <f t="shared" si="42"/>
        <v>144</v>
      </c>
      <c r="L70" s="91">
        <f t="shared" si="42"/>
        <v>6</v>
      </c>
      <c r="M70" s="92">
        <f t="shared" si="42"/>
        <v>6</v>
      </c>
      <c r="N70" s="115">
        <f t="shared" si="42"/>
        <v>0</v>
      </c>
      <c r="O70" s="91">
        <f t="shared" si="42"/>
        <v>0</v>
      </c>
      <c r="P70" s="91">
        <f t="shared" si="42"/>
        <v>0</v>
      </c>
      <c r="Q70" s="93">
        <f t="shared" si="42"/>
        <v>0</v>
      </c>
      <c r="R70" s="115">
        <f t="shared" si="42"/>
        <v>0</v>
      </c>
      <c r="S70" s="91">
        <f t="shared" si="42"/>
        <v>0</v>
      </c>
      <c r="T70" s="91">
        <f t="shared" si="42"/>
        <v>280</v>
      </c>
      <c r="U70" s="93">
        <f t="shared" si="42"/>
        <v>2</v>
      </c>
      <c r="V70" s="115">
        <f t="shared" si="42"/>
        <v>0</v>
      </c>
      <c r="W70" s="91">
        <f t="shared" si="42"/>
        <v>0</v>
      </c>
      <c r="X70" s="91">
        <f t="shared" si="42"/>
        <v>0</v>
      </c>
      <c r="Y70" s="92">
        <f t="shared" si="42"/>
        <v>0</v>
      </c>
      <c r="Z70" s="115">
        <f t="shared" si="42"/>
        <v>0</v>
      </c>
      <c r="AA70" s="93">
        <f t="shared" ref="AA70:AC70" si="43">SUM(AA71:AA75)</f>
        <v>0</v>
      </c>
      <c r="AB70" s="132">
        <f t="shared" si="43"/>
        <v>282</v>
      </c>
      <c r="AC70" s="93">
        <f t="shared" si="43"/>
        <v>12</v>
      </c>
      <c r="AD70" s="20"/>
      <c r="AE70" s="2">
        <f t="shared" si="28"/>
        <v>282</v>
      </c>
      <c r="AF70" s="2">
        <f t="shared" si="29"/>
        <v>280</v>
      </c>
      <c r="AG70" s="3">
        <f t="shared" si="30"/>
        <v>2</v>
      </c>
    </row>
    <row r="71" spans="1:33" s="4" customFormat="1" ht="38.25" x14ac:dyDescent="0.25">
      <c r="A71" s="99" t="s">
        <v>138</v>
      </c>
      <c r="B71" s="28" t="s">
        <v>214</v>
      </c>
      <c r="C71" s="35" t="s">
        <v>208</v>
      </c>
      <c r="D71" s="30">
        <f t="shared" ref="D71" si="44">F71+G71+L71+M71</f>
        <v>138</v>
      </c>
      <c r="E71" s="30">
        <v>78</v>
      </c>
      <c r="F71" s="30">
        <v>2</v>
      </c>
      <c r="G71" s="30">
        <f t="shared" ref="G71" si="45">H71+I71+J71</f>
        <v>136</v>
      </c>
      <c r="H71" s="30">
        <v>58</v>
      </c>
      <c r="I71" s="30">
        <v>78</v>
      </c>
      <c r="J71" s="30"/>
      <c r="K71" s="30"/>
      <c r="L71" s="30"/>
      <c r="M71" s="127"/>
      <c r="N71" s="97"/>
      <c r="O71" s="41"/>
      <c r="P71" s="30"/>
      <c r="Q71" s="135"/>
      <c r="R71" s="97"/>
      <c r="S71" s="41"/>
      <c r="T71" s="30">
        <v>136</v>
      </c>
      <c r="U71" s="135">
        <v>2</v>
      </c>
      <c r="V71" s="97"/>
      <c r="W71" s="41"/>
      <c r="X71" s="30"/>
      <c r="Y71" s="141"/>
      <c r="Z71" s="144"/>
      <c r="AA71" s="147"/>
      <c r="AB71" s="145">
        <v>138</v>
      </c>
      <c r="AC71" s="70"/>
      <c r="AD71" s="5">
        <v>138</v>
      </c>
      <c r="AE71" s="2">
        <f t="shared" si="28"/>
        <v>138</v>
      </c>
      <c r="AF71" s="2">
        <f t="shared" si="29"/>
        <v>136</v>
      </c>
      <c r="AG71" s="3">
        <f t="shared" si="30"/>
        <v>2</v>
      </c>
    </row>
    <row r="72" spans="1:33" s="4" customFormat="1" x14ac:dyDescent="0.25">
      <c r="A72" s="99" t="s">
        <v>139</v>
      </c>
      <c r="B72" s="28" t="s">
        <v>40</v>
      </c>
      <c r="C72" s="35" t="s">
        <v>208</v>
      </c>
      <c r="D72" s="30">
        <f>K72</f>
        <v>72</v>
      </c>
      <c r="E72" s="30">
        <v>72</v>
      </c>
      <c r="F72" s="30"/>
      <c r="G72" s="30"/>
      <c r="H72" s="30"/>
      <c r="I72" s="30"/>
      <c r="J72" s="30"/>
      <c r="K72" s="30">
        <v>72</v>
      </c>
      <c r="L72" s="30"/>
      <c r="M72" s="127"/>
      <c r="N72" s="97"/>
      <c r="O72" s="41"/>
      <c r="P72" s="30"/>
      <c r="Q72" s="135"/>
      <c r="R72" s="97"/>
      <c r="S72" s="41"/>
      <c r="T72" s="30">
        <v>72</v>
      </c>
      <c r="U72" s="135"/>
      <c r="V72" s="97"/>
      <c r="W72" s="41"/>
      <c r="X72" s="30"/>
      <c r="Y72" s="141"/>
      <c r="Z72" s="144"/>
      <c r="AA72" s="147"/>
      <c r="AB72" s="145">
        <v>72</v>
      </c>
      <c r="AC72" s="70"/>
      <c r="AD72" s="5">
        <v>72</v>
      </c>
      <c r="AE72" s="2">
        <f t="shared" si="28"/>
        <v>72</v>
      </c>
      <c r="AF72" s="2">
        <f t="shared" si="29"/>
        <v>72</v>
      </c>
      <c r="AG72" s="3">
        <f t="shared" si="30"/>
        <v>0</v>
      </c>
    </row>
    <row r="73" spans="1:33" s="4" customFormat="1" x14ac:dyDescent="0.25">
      <c r="A73" s="99" t="s">
        <v>140</v>
      </c>
      <c r="B73" s="28" t="s">
        <v>41</v>
      </c>
      <c r="C73" s="35" t="s">
        <v>208</v>
      </c>
      <c r="D73" s="30">
        <f>K73</f>
        <v>72</v>
      </c>
      <c r="E73" s="30">
        <v>72</v>
      </c>
      <c r="F73" s="30"/>
      <c r="G73" s="30"/>
      <c r="H73" s="30"/>
      <c r="I73" s="30"/>
      <c r="J73" s="30"/>
      <c r="K73" s="30">
        <v>72</v>
      </c>
      <c r="L73" s="30"/>
      <c r="M73" s="127"/>
      <c r="N73" s="97"/>
      <c r="O73" s="41"/>
      <c r="P73" s="30"/>
      <c r="Q73" s="135"/>
      <c r="R73" s="97"/>
      <c r="S73" s="41"/>
      <c r="T73" s="30">
        <v>72</v>
      </c>
      <c r="U73" s="135"/>
      <c r="V73" s="97"/>
      <c r="W73" s="41"/>
      <c r="X73" s="30"/>
      <c r="Y73" s="141"/>
      <c r="Z73" s="144"/>
      <c r="AA73" s="147"/>
      <c r="AB73" s="145">
        <v>72</v>
      </c>
      <c r="AC73" s="70"/>
      <c r="AD73" s="5">
        <v>72</v>
      </c>
      <c r="AE73" s="2">
        <f t="shared" si="28"/>
        <v>72</v>
      </c>
      <c r="AF73" s="2">
        <f t="shared" si="29"/>
        <v>72</v>
      </c>
      <c r="AG73" s="3">
        <f t="shared" si="30"/>
        <v>0</v>
      </c>
    </row>
    <row r="74" spans="1:33" s="4" customFormat="1" x14ac:dyDescent="0.25">
      <c r="A74" s="99"/>
      <c r="B74" s="28" t="s">
        <v>8</v>
      </c>
      <c r="C74" s="35" t="s">
        <v>69</v>
      </c>
      <c r="D74" s="30">
        <f>L74</f>
        <v>6</v>
      </c>
      <c r="E74" s="30"/>
      <c r="F74" s="30"/>
      <c r="G74" s="30"/>
      <c r="H74" s="30"/>
      <c r="I74" s="30"/>
      <c r="J74" s="30"/>
      <c r="K74" s="30"/>
      <c r="L74" s="30">
        <v>6</v>
      </c>
      <c r="M74" s="127"/>
      <c r="N74" s="97"/>
      <c r="O74" s="41"/>
      <c r="P74" s="30"/>
      <c r="Q74" s="135"/>
      <c r="R74" s="97"/>
      <c r="S74" s="41"/>
      <c r="T74" s="30"/>
      <c r="U74" s="135"/>
      <c r="V74" s="97"/>
      <c r="W74" s="41"/>
      <c r="X74" s="30"/>
      <c r="Y74" s="141"/>
      <c r="Z74" s="144"/>
      <c r="AA74" s="147"/>
      <c r="AB74" s="145"/>
      <c r="AC74" s="70">
        <v>6</v>
      </c>
      <c r="AD74" s="5">
        <v>6</v>
      </c>
      <c r="AE74" s="2">
        <f t="shared" si="28"/>
        <v>0</v>
      </c>
      <c r="AF74" s="2">
        <f t="shared" si="29"/>
        <v>0</v>
      </c>
      <c r="AG74" s="3">
        <f t="shared" si="30"/>
        <v>0</v>
      </c>
    </row>
    <row r="75" spans="1:33" s="4" customFormat="1" ht="15.75" thickBot="1" x14ac:dyDescent="0.3">
      <c r="A75" s="100"/>
      <c r="B75" s="101" t="s">
        <v>68</v>
      </c>
      <c r="C75" s="102" t="s">
        <v>25</v>
      </c>
      <c r="D75" s="103">
        <f>M75</f>
        <v>6</v>
      </c>
      <c r="E75" s="103"/>
      <c r="F75" s="103"/>
      <c r="G75" s="103"/>
      <c r="H75" s="103"/>
      <c r="I75" s="103"/>
      <c r="J75" s="103"/>
      <c r="K75" s="103"/>
      <c r="L75" s="103"/>
      <c r="M75" s="128">
        <v>6</v>
      </c>
      <c r="N75" s="136"/>
      <c r="O75" s="104"/>
      <c r="P75" s="103"/>
      <c r="Q75" s="137"/>
      <c r="R75" s="136"/>
      <c r="S75" s="104"/>
      <c r="T75" s="103"/>
      <c r="U75" s="137"/>
      <c r="V75" s="136"/>
      <c r="W75" s="104"/>
      <c r="X75" s="103"/>
      <c r="Y75" s="142"/>
      <c r="Z75" s="150"/>
      <c r="AA75" s="151"/>
      <c r="AB75" s="152"/>
      <c r="AC75" s="71">
        <v>6</v>
      </c>
      <c r="AD75" s="5">
        <v>6</v>
      </c>
      <c r="AE75" s="2">
        <f t="shared" ref="AE75:AE80" si="46">SUM(N75:Y75)</f>
        <v>0</v>
      </c>
      <c r="AF75" s="2">
        <f t="shared" ref="AF75:AF80" si="47">N75+P75+R75+T75+V75+X75</f>
        <v>0</v>
      </c>
      <c r="AG75" s="3">
        <f t="shared" ref="AG75:AG80" si="48">O75+Q75+S75+U75+W75+Y75</f>
        <v>0</v>
      </c>
    </row>
    <row r="76" spans="1:33" s="21" customFormat="1" ht="63.75" x14ac:dyDescent="0.25">
      <c r="A76" s="89" t="s">
        <v>182</v>
      </c>
      <c r="B76" s="90" t="s">
        <v>238</v>
      </c>
      <c r="C76" s="105" t="s">
        <v>245</v>
      </c>
      <c r="D76" s="91">
        <f t="shared" ref="D76:AC76" si="49">SUM(D77:D80)</f>
        <v>294</v>
      </c>
      <c r="E76" s="91">
        <f t="shared" si="49"/>
        <v>226</v>
      </c>
      <c r="F76" s="91">
        <f t="shared" si="49"/>
        <v>4</v>
      </c>
      <c r="G76" s="91">
        <f t="shared" si="49"/>
        <v>170</v>
      </c>
      <c r="H76" s="91">
        <f t="shared" si="49"/>
        <v>52</v>
      </c>
      <c r="I76" s="91">
        <f t="shared" si="49"/>
        <v>118</v>
      </c>
      <c r="J76" s="91">
        <f t="shared" si="49"/>
        <v>0</v>
      </c>
      <c r="K76" s="91">
        <f t="shared" si="49"/>
        <v>108</v>
      </c>
      <c r="L76" s="91">
        <f t="shared" si="49"/>
        <v>6</v>
      </c>
      <c r="M76" s="92">
        <f t="shared" si="49"/>
        <v>6</v>
      </c>
      <c r="N76" s="115">
        <f t="shared" si="49"/>
        <v>0</v>
      </c>
      <c r="O76" s="91">
        <f t="shared" si="49"/>
        <v>0</v>
      </c>
      <c r="P76" s="91">
        <f t="shared" si="49"/>
        <v>0</v>
      </c>
      <c r="Q76" s="93">
        <f t="shared" si="49"/>
        <v>0</v>
      </c>
      <c r="R76" s="115">
        <f t="shared" si="49"/>
        <v>0</v>
      </c>
      <c r="S76" s="91">
        <f t="shared" si="49"/>
        <v>0</v>
      </c>
      <c r="T76" s="91">
        <f t="shared" si="49"/>
        <v>0</v>
      </c>
      <c r="U76" s="93">
        <f t="shared" si="49"/>
        <v>0</v>
      </c>
      <c r="V76" s="115">
        <f t="shared" si="49"/>
        <v>136</v>
      </c>
      <c r="W76" s="91">
        <f t="shared" si="49"/>
        <v>2</v>
      </c>
      <c r="X76" s="91">
        <f t="shared" si="49"/>
        <v>142</v>
      </c>
      <c r="Y76" s="92">
        <f t="shared" si="49"/>
        <v>2</v>
      </c>
      <c r="Z76" s="115">
        <f t="shared" si="49"/>
        <v>0</v>
      </c>
      <c r="AA76" s="93">
        <f t="shared" si="49"/>
        <v>0</v>
      </c>
      <c r="AB76" s="132">
        <f t="shared" si="49"/>
        <v>282</v>
      </c>
      <c r="AC76" s="93">
        <f t="shared" si="49"/>
        <v>12</v>
      </c>
      <c r="AD76" s="20"/>
      <c r="AE76" s="2">
        <f t="shared" si="46"/>
        <v>282</v>
      </c>
      <c r="AF76" s="2">
        <f t="shared" si="47"/>
        <v>278</v>
      </c>
      <c r="AG76" s="3">
        <f t="shared" si="48"/>
        <v>4</v>
      </c>
    </row>
    <row r="77" spans="1:33" s="4" customFormat="1" ht="25.5" x14ac:dyDescent="0.25">
      <c r="A77" s="99" t="s">
        <v>183</v>
      </c>
      <c r="B77" s="28" t="s">
        <v>239</v>
      </c>
      <c r="C77" s="35" t="s">
        <v>134</v>
      </c>
      <c r="D77" s="30">
        <f t="shared" ref="D77" si="50">F77+G77+L77+M77</f>
        <v>174</v>
      </c>
      <c r="E77" s="30">
        <v>118</v>
      </c>
      <c r="F77" s="30">
        <v>4</v>
      </c>
      <c r="G77" s="30">
        <f t="shared" ref="G77" si="51">H77+I77+J77</f>
        <v>170</v>
      </c>
      <c r="H77" s="30">
        <v>52</v>
      </c>
      <c r="I77" s="30">
        <v>118</v>
      </c>
      <c r="J77" s="30"/>
      <c r="K77" s="30"/>
      <c r="L77" s="30"/>
      <c r="M77" s="127"/>
      <c r="N77" s="97"/>
      <c r="O77" s="41"/>
      <c r="P77" s="30"/>
      <c r="Q77" s="135"/>
      <c r="R77" s="97"/>
      <c r="S77" s="41"/>
      <c r="T77" s="30"/>
      <c r="U77" s="135"/>
      <c r="V77" s="97">
        <v>136</v>
      </c>
      <c r="W77" s="41">
        <v>2</v>
      </c>
      <c r="X77" s="30">
        <v>34</v>
      </c>
      <c r="Y77" s="141">
        <v>2</v>
      </c>
      <c r="Z77" s="144"/>
      <c r="AA77" s="147"/>
      <c r="AB77" s="145">
        <v>174</v>
      </c>
      <c r="AC77" s="70"/>
      <c r="AD77" s="5">
        <v>174</v>
      </c>
      <c r="AE77" s="2">
        <f t="shared" si="46"/>
        <v>174</v>
      </c>
      <c r="AF77" s="2">
        <f t="shared" si="47"/>
        <v>170</v>
      </c>
      <c r="AG77" s="3">
        <f t="shared" si="48"/>
        <v>4</v>
      </c>
    </row>
    <row r="78" spans="1:33" s="4" customFormat="1" x14ac:dyDescent="0.25">
      <c r="A78" s="99" t="s">
        <v>184</v>
      </c>
      <c r="B78" s="28" t="s">
        <v>40</v>
      </c>
      <c r="C78" s="35" t="s">
        <v>19</v>
      </c>
      <c r="D78" s="30">
        <f>K78</f>
        <v>108</v>
      </c>
      <c r="E78" s="30">
        <v>108</v>
      </c>
      <c r="F78" s="30"/>
      <c r="G78" s="30"/>
      <c r="H78" s="30"/>
      <c r="I78" s="30"/>
      <c r="J78" s="30"/>
      <c r="K78" s="30">
        <v>108</v>
      </c>
      <c r="L78" s="30"/>
      <c r="M78" s="127"/>
      <c r="N78" s="97"/>
      <c r="O78" s="41"/>
      <c r="P78" s="30"/>
      <c r="Q78" s="135"/>
      <c r="R78" s="97"/>
      <c r="S78" s="41"/>
      <c r="T78" s="30"/>
      <c r="U78" s="135"/>
      <c r="V78" s="97"/>
      <c r="W78" s="41"/>
      <c r="X78" s="30">
        <v>108</v>
      </c>
      <c r="Y78" s="141"/>
      <c r="Z78" s="144"/>
      <c r="AA78" s="147"/>
      <c r="AB78" s="145">
        <v>108</v>
      </c>
      <c r="AC78" s="70"/>
      <c r="AD78" s="5">
        <v>108</v>
      </c>
      <c r="AE78" s="2">
        <f t="shared" si="46"/>
        <v>108</v>
      </c>
      <c r="AF78" s="2">
        <f t="shared" si="47"/>
        <v>108</v>
      </c>
      <c r="AG78" s="3">
        <f t="shared" si="48"/>
        <v>0</v>
      </c>
    </row>
    <row r="79" spans="1:33" s="4" customFormat="1" x14ac:dyDescent="0.25">
      <c r="A79" s="99"/>
      <c r="B79" s="28" t="s">
        <v>8</v>
      </c>
      <c r="C79" s="35" t="s">
        <v>69</v>
      </c>
      <c r="D79" s="30">
        <f>L79</f>
        <v>6</v>
      </c>
      <c r="E79" s="30"/>
      <c r="F79" s="30"/>
      <c r="G79" s="30"/>
      <c r="H79" s="30"/>
      <c r="I79" s="30"/>
      <c r="J79" s="30"/>
      <c r="K79" s="30"/>
      <c r="L79" s="30">
        <v>6</v>
      </c>
      <c r="M79" s="127"/>
      <c r="N79" s="97"/>
      <c r="O79" s="41"/>
      <c r="P79" s="30"/>
      <c r="Q79" s="135"/>
      <c r="R79" s="97"/>
      <c r="S79" s="41"/>
      <c r="T79" s="30"/>
      <c r="U79" s="135"/>
      <c r="V79" s="97"/>
      <c r="W79" s="41"/>
      <c r="X79" s="30"/>
      <c r="Y79" s="141"/>
      <c r="Z79" s="144"/>
      <c r="AA79" s="147"/>
      <c r="AB79" s="145"/>
      <c r="AC79" s="70">
        <v>6</v>
      </c>
      <c r="AD79" s="5">
        <v>6</v>
      </c>
      <c r="AE79" s="2">
        <f t="shared" si="46"/>
        <v>0</v>
      </c>
      <c r="AF79" s="2">
        <f t="shared" si="47"/>
        <v>0</v>
      </c>
      <c r="AG79" s="3">
        <f t="shared" si="48"/>
        <v>0</v>
      </c>
    </row>
    <row r="80" spans="1:33" s="4" customFormat="1" x14ac:dyDescent="0.25">
      <c r="A80" s="99"/>
      <c r="B80" s="28" t="s">
        <v>68</v>
      </c>
      <c r="C80" s="35" t="s">
        <v>25</v>
      </c>
      <c r="D80" s="30">
        <f>M80</f>
        <v>6</v>
      </c>
      <c r="E80" s="30"/>
      <c r="F80" s="30"/>
      <c r="G80" s="30"/>
      <c r="H80" s="30"/>
      <c r="I80" s="30"/>
      <c r="J80" s="30"/>
      <c r="K80" s="30"/>
      <c r="L80" s="30"/>
      <c r="M80" s="127">
        <v>6</v>
      </c>
      <c r="N80" s="97"/>
      <c r="O80" s="41"/>
      <c r="P80" s="30"/>
      <c r="Q80" s="135"/>
      <c r="R80" s="97"/>
      <c r="S80" s="41"/>
      <c r="T80" s="30"/>
      <c r="U80" s="135"/>
      <c r="V80" s="97"/>
      <c r="W80" s="41"/>
      <c r="X80" s="30"/>
      <c r="Y80" s="141"/>
      <c r="Z80" s="144"/>
      <c r="AA80" s="147"/>
      <c r="AB80" s="145"/>
      <c r="AC80" s="70">
        <v>6</v>
      </c>
      <c r="AD80" s="5">
        <v>6</v>
      </c>
      <c r="AE80" s="2">
        <f t="shared" si="46"/>
        <v>0</v>
      </c>
      <c r="AF80" s="2">
        <f t="shared" si="47"/>
        <v>0</v>
      </c>
      <c r="AG80" s="3">
        <f t="shared" si="48"/>
        <v>0</v>
      </c>
    </row>
    <row r="81" spans="1:33" s="21" customFormat="1" ht="25.5" x14ac:dyDescent="0.25">
      <c r="A81" s="106" t="s">
        <v>55</v>
      </c>
      <c r="B81" s="48" t="s">
        <v>163</v>
      </c>
      <c r="C81" s="42" t="s">
        <v>19</v>
      </c>
      <c r="D81" s="49">
        <v>144</v>
      </c>
      <c r="E81" s="32">
        <v>144</v>
      </c>
      <c r="F81" s="32"/>
      <c r="G81" s="32"/>
      <c r="H81" s="32"/>
      <c r="I81" s="32"/>
      <c r="J81" s="32"/>
      <c r="K81" s="32">
        <v>144</v>
      </c>
      <c r="L81" s="32"/>
      <c r="M81" s="125"/>
      <c r="N81" s="94"/>
      <c r="O81" s="40"/>
      <c r="P81" s="32"/>
      <c r="Q81" s="60"/>
      <c r="R81" s="94"/>
      <c r="S81" s="40"/>
      <c r="T81" s="32"/>
      <c r="U81" s="60"/>
      <c r="V81" s="94"/>
      <c r="W81" s="40"/>
      <c r="X81" s="32"/>
      <c r="Y81" s="139"/>
      <c r="Z81" s="143">
        <v>144</v>
      </c>
      <c r="AA81" s="146"/>
      <c r="AB81" s="145"/>
      <c r="AC81" s="70"/>
      <c r="AD81" s="20"/>
      <c r="AE81" s="36"/>
      <c r="AF81" s="36"/>
      <c r="AG81" s="20"/>
    </row>
    <row r="82" spans="1:33" ht="26.25" thickBot="1" x14ac:dyDescent="0.3">
      <c r="A82" s="107" t="s">
        <v>56</v>
      </c>
      <c r="B82" s="108" t="s">
        <v>57</v>
      </c>
      <c r="C82" s="109"/>
      <c r="D82" s="109">
        <v>216</v>
      </c>
      <c r="E82" s="64"/>
      <c r="F82" s="64"/>
      <c r="G82" s="64"/>
      <c r="H82" s="64"/>
      <c r="I82" s="64"/>
      <c r="J82" s="64"/>
      <c r="K82" s="64"/>
      <c r="L82" s="64"/>
      <c r="M82" s="126"/>
      <c r="N82" s="134"/>
      <c r="O82" s="65"/>
      <c r="P82" s="64"/>
      <c r="Q82" s="66"/>
      <c r="R82" s="134"/>
      <c r="S82" s="65"/>
      <c r="T82" s="64"/>
      <c r="U82" s="66"/>
      <c r="V82" s="134"/>
      <c r="W82" s="65"/>
      <c r="X82" s="64"/>
      <c r="Y82" s="140"/>
      <c r="Z82" s="148">
        <v>216</v>
      </c>
      <c r="AA82" s="149"/>
      <c r="AB82" s="152"/>
      <c r="AC82" s="71"/>
    </row>
    <row r="83" spans="1:33" ht="15.75" thickBot="1" x14ac:dyDescent="0.3">
      <c r="A83" s="197" t="s">
        <v>58</v>
      </c>
      <c r="B83" s="198"/>
      <c r="C83" s="83" t="s">
        <v>251</v>
      </c>
      <c r="D83" s="83">
        <f>D11+D26+D33+D40+D82+D81</f>
        <v>4428</v>
      </c>
      <c r="E83" s="83">
        <f t="shared" ref="E83:Y83" si="52">E11+E26+E33+E40+E82</f>
        <v>2314</v>
      </c>
      <c r="F83" s="83">
        <f t="shared" si="52"/>
        <v>22</v>
      </c>
      <c r="G83" s="83">
        <f t="shared" si="52"/>
        <v>3326</v>
      </c>
      <c r="H83" s="83">
        <f t="shared" si="52"/>
        <v>1336</v>
      </c>
      <c r="I83" s="83">
        <f t="shared" si="52"/>
        <v>1930</v>
      </c>
      <c r="J83" s="83">
        <f t="shared" si="52"/>
        <v>60</v>
      </c>
      <c r="K83" s="83">
        <f t="shared" si="52"/>
        <v>684</v>
      </c>
      <c r="L83" s="83">
        <f t="shared" si="52"/>
        <v>90</v>
      </c>
      <c r="M83" s="84">
        <f t="shared" si="52"/>
        <v>90</v>
      </c>
      <c r="N83" s="114">
        <f t="shared" si="52"/>
        <v>576</v>
      </c>
      <c r="O83" s="83">
        <f t="shared" si="52"/>
        <v>0</v>
      </c>
      <c r="P83" s="83">
        <f t="shared" si="52"/>
        <v>828</v>
      </c>
      <c r="Q83" s="85">
        <f t="shared" si="52"/>
        <v>0</v>
      </c>
      <c r="R83" s="114">
        <f t="shared" si="52"/>
        <v>570</v>
      </c>
      <c r="S83" s="83">
        <f t="shared" si="52"/>
        <v>6</v>
      </c>
      <c r="T83" s="83">
        <f t="shared" si="52"/>
        <v>822</v>
      </c>
      <c r="U83" s="85">
        <f t="shared" si="52"/>
        <v>6</v>
      </c>
      <c r="V83" s="114">
        <f t="shared" si="52"/>
        <v>608</v>
      </c>
      <c r="W83" s="83">
        <f t="shared" si="52"/>
        <v>4</v>
      </c>
      <c r="X83" s="83">
        <f t="shared" si="52"/>
        <v>462</v>
      </c>
      <c r="Y83" s="84">
        <f t="shared" si="52"/>
        <v>6</v>
      </c>
      <c r="Z83" s="163">
        <f>Z82+Z81+Z40+Z33+Z26+Z11</f>
        <v>3456</v>
      </c>
      <c r="AA83" s="166">
        <f>AA82+AA81+AA40+AA33+AA26+AA11</f>
        <v>144</v>
      </c>
      <c r="AB83" s="165">
        <f>AB82+AB81+AB40+AB33+AB26+AB11</f>
        <v>792</v>
      </c>
      <c r="AC83" s="113">
        <f>AC82+AC81+AC40+AC33+AC26+AC11</f>
        <v>36</v>
      </c>
      <c r="AD83" s="5">
        <f>SUM(AD11:AD82)</f>
        <v>736</v>
      </c>
    </row>
    <row r="84" spans="1:33" ht="15.75" thickBot="1" x14ac:dyDescent="0.3">
      <c r="A84" s="110"/>
      <c r="B84" s="111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29"/>
      <c r="N84" s="191">
        <f>N83+O83</f>
        <v>576</v>
      </c>
      <c r="O84" s="192"/>
      <c r="P84" s="192">
        <f t="shared" ref="P84" si="53">P83+Q83</f>
        <v>828</v>
      </c>
      <c r="Q84" s="193"/>
      <c r="R84" s="191">
        <f t="shared" ref="R84" si="54">R83+S83</f>
        <v>576</v>
      </c>
      <c r="S84" s="192"/>
      <c r="T84" s="192">
        <f t="shared" ref="T84" si="55">T83+U83</f>
        <v>828</v>
      </c>
      <c r="U84" s="193"/>
      <c r="V84" s="191">
        <f t="shared" ref="V84" si="56">V83+W83</f>
        <v>612</v>
      </c>
      <c r="W84" s="192"/>
      <c r="X84" s="192">
        <f t="shared" ref="X84" si="57">X83+Y83</f>
        <v>468</v>
      </c>
      <c r="Y84" s="209"/>
      <c r="Z84" s="182">
        <f>Z83+AA83</f>
        <v>3600</v>
      </c>
      <c r="AA84" s="183"/>
      <c r="AB84" s="184">
        <f>AB83+AC83</f>
        <v>828</v>
      </c>
      <c r="AC84" s="183"/>
    </row>
    <row r="85" spans="1:33" ht="16.5" thickBot="1" x14ac:dyDescent="0.3">
      <c r="A85" s="199" t="s">
        <v>164</v>
      </c>
      <c r="B85" s="199"/>
      <c r="C85" s="199"/>
      <c r="D85" s="203" t="s">
        <v>58</v>
      </c>
      <c r="E85" s="204" t="s">
        <v>59</v>
      </c>
      <c r="F85" s="204"/>
      <c r="G85" s="204"/>
      <c r="H85" s="204"/>
      <c r="I85" s="204"/>
      <c r="J85" s="31"/>
      <c r="K85" s="31"/>
      <c r="L85" s="31"/>
      <c r="M85" s="130"/>
      <c r="N85" s="200">
        <v>12</v>
      </c>
      <c r="O85" s="201"/>
      <c r="P85" s="201">
        <v>11</v>
      </c>
      <c r="Q85" s="202"/>
      <c r="R85" s="200">
        <v>10</v>
      </c>
      <c r="S85" s="201"/>
      <c r="T85" s="201">
        <v>9</v>
      </c>
      <c r="U85" s="202"/>
      <c r="V85" s="200">
        <v>10</v>
      </c>
      <c r="W85" s="201"/>
      <c r="X85" s="201">
        <v>5</v>
      </c>
      <c r="Y85" s="211"/>
      <c r="Z85" s="176">
        <f>Z84+AB84</f>
        <v>4428</v>
      </c>
      <c r="AA85" s="177"/>
      <c r="AB85" s="177"/>
      <c r="AC85" s="178"/>
      <c r="AD85" s="45" t="s">
        <v>228</v>
      </c>
    </row>
    <row r="86" spans="1:33" x14ac:dyDescent="0.25">
      <c r="A86" s="205" t="s">
        <v>162</v>
      </c>
      <c r="B86" s="205"/>
      <c r="C86" s="205"/>
      <c r="D86" s="203"/>
      <c r="E86" s="204" t="s">
        <v>60</v>
      </c>
      <c r="F86" s="204"/>
      <c r="G86" s="204"/>
      <c r="H86" s="204"/>
      <c r="I86" s="204"/>
      <c r="J86" s="31"/>
      <c r="K86" s="31"/>
      <c r="L86" s="31"/>
      <c r="M86" s="130"/>
      <c r="N86" s="200"/>
      <c r="O86" s="201"/>
      <c r="P86" s="201">
        <v>72</v>
      </c>
      <c r="Q86" s="202"/>
      <c r="R86" s="200"/>
      <c r="S86" s="201"/>
      <c r="T86" s="201">
        <v>108</v>
      </c>
      <c r="U86" s="202"/>
      <c r="V86" s="200"/>
      <c r="W86" s="201"/>
      <c r="X86" s="201">
        <v>180</v>
      </c>
      <c r="Y86" s="202"/>
      <c r="Z86" s="13"/>
      <c r="AA86" s="13"/>
      <c r="AB86" s="13"/>
      <c r="AC86" s="13"/>
    </row>
    <row r="87" spans="1:33" x14ac:dyDescent="0.25">
      <c r="A87" s="205"/>
      <c r="B87" s="205"/>
      <c r="C87" s="205"/>
      <c r="D87" s="203"/>
      <c r="E87" s="204" t="s">
        <v>61</v>
      </c>
      <c r="F87" s="204"/>
      <c r="G87" s="204"/>
      <c r="H87" s="204"/>
      <c r="I87" s="204"/>
      <c r="J87" s="31"/>
      <c r="K87" s="31"/>
      <c r="L87" s="31"/>
      <c r="M87" s="130"/>
      <c r="N87" s="200"/>
      <c r="O87" s="201"/>
      <c r="P87" s="201"/>
      <c r="Q87" s="202"/>
      <c r="R87" s="200"/>
      <c r="S87" s="201"/>
      <c r="T87" s="201">
        <v>108</v>
      </c>
      <c r="U87" s="202"/>
      <c r="V87" s="200"/>
      <c r="W87" s="201"/>
      <c r="X87" s="201">
        <v>72</v>
      </c>
      <c r="Y87" s="202"/>
      <c r="Z87" s="13"/>
      <c r="AA87" s="13"/>
      <c r="AB87" s="13"/>
      <c r="AC87" s="13"/>
    </row>
    <row r="88" spans="1:33" x14ac:dyDescent="0.25">
      <c r="A88" s="205"/>
      <c r="B88" s="205"/>
      <c r="C88" s="205"/>
      <c r="D88" s="203"/>
      <c r="E88" s="204" t="s">
        <v>62</v>
      </c>
      <c r="F88" s="204"/>
      <c r="G88" s="204"/>
      <c r="H88" s="204"/>
      <c r="I88" s="204"/>
      <c r="J88" s="31"/>
      <c r="K88" s="31"/>
      <c r="L88" s="31"/>
      <c r="M88" s="130"/>
      <c r="N88" s="200"/>
      <c r="O88" s="201"/>
      <c r="P88" s="201"/>
      <c r="Q88" s="202"/>
      <c r="R88" s="200"/>
      <c r="S88" s="201"/>
      <c r="T88" s="201"/>
      <c r="U88" s="202"/>
      <c r="V88" s="200"/>
      <c r="W88" s="201"/>
      <c r="X88" s="201">
        <v>144</v>
      </c>
      <c r="Y88" s="202"/>
      <c r="Z88" s="13"/>
      <c r="AA88" s="13"/>
      <c r="AB88" s="13"/>
      <c r="AC88" s="13"/>
    </row>
    <row r="89" spans="1:33" x14ac:dyDescent="0.25">
      <c r="A89" s="205"/>
      <c r="B89" s="205"/>
      <c r="C89" s="205"/>
      <c r="D89" s="203"/>
      <c r="E89" s="204" t="s">
        <v>63</v>
      </c>
      <c r="F89" s="204"/>
      <c r="G89" s="204"/>
      <c r="H89" s="204"/>
      <c r="I89" s="204"/>
      <c r="J89" s="31"/>
      <c r="K89" s="31"/>
      <c r="L89" s="31"/>
      <c r="M89" s="130"/>
      <c r="N89" s="200">
        <v>3</v>
      </c>
      <c r="O89" s="201"/>
      <c r="P89" s="201">
        <v>3</v>
      </c>
      <c r="Q89" s="202"/>
      <c r="R89" s="200">
        <v>3</v>
      </c>
      <c r="S89" s="201"/>
      <c r="T89" s="201">
        <v>3</v>
      </c>
      <c r="U89" s="202"/>
      <c r="V89" s="200"/>
      <c r="W89" s="201"/>
      <c r="X89" s="201">
        <v>3</v>
      </c>
      <c r="Y89" s="202"/>
      <c r="Z89" s="13"/>
      <c r="AA89" s="13"/>
      <c r="AB89" s="13"/>
      <c r="AC89" s="13"/>
    </row>
    <row r="90" spans="1:33" ht="27.75" customHeight="1" thickBot="1" x14ac:dyDescent="0.3">
      <c r="A90" s="205"/>
      <c r="B90" s="205"/>
      <c r="C90" s="205"/>
      <c r="D90" s="203"/>
      <c r="E90" s="204" t="s">
        <v>64</v>
      </c>
      <c r="F90" s="204"/>
      <c r="G90" s="204"/>
      <c r="H90" s="204"/>
      <c r="I90" s="204"/>
      <c r="J90" s="32"/>
      <c r="K90" s="32"/>
      <c r="L90" s="32"/>
      <c r="M90" s="125"/>
      <c r="N90" s="208">
        <v>1</v>
      </c>
      <c r="O90" s="206"/>
      <c r="P90" s="206">
        <v>9</v>
      </c>
      <c r="Q90" s="207"/>
      <c r="R90" s="208">
        <v>4</v>
      </c>
      <c r="S90" s="206"/>
      <c r="T90" s="206">
        <v>6</v>
      </c>
      <c r="U90" s="207"/>
      <c r="V90" s="208">
        <v>3</v>
      </c>
      <c r="W90" s="206"/>
      <c r="X90" s="206">
        <v>7</v>
      </c>
      <c r="Y90" s="207"/>
      <c r="Z90" s="13"/>
      <c r="AA90" s="13"/>
      <c r="AB90" s="13"/>
      <c r="AC90" s="13"/>
    </row>
    <row r="91" spans="1:33" ht="20.25" customHeight="1" x14ac:dyDescent="0.25">
      <c r="N91"/>
      <c r="O91"/>
      <c r="P91"/>
      <c r="Q91"/>
      <c r="R91"/>
      <c r="S91"/>
      <c r="T91"/>
      <c r="U91"/>
      <c r="V91"/>
      <c r="W91"/>
      <c r="X91"/>
      <c r="Y91"/>
      <c r="AB91" s="21"/>
      <c r="AC91" s="21"/>
    </row>
    <row r="92" spans="1:33" x14ac:dyDescent="0.25">
      <c r="D92" s="46" t="s">
        <v>229</v>
      </c>
      <c r="N92"/>
      <c r="O92"/>
      <c r="P92"/>
      <c r="Q92"/>
      <c r="R92"/>
      <c r="S92"/>
      <c r="T92"/>
      <c r="U92"/>
      <c r="V92"/>
      <c r="W92"/>
      <c r="X92"/>
      <c r="Y92"/>
      <c r="AB92" s="21"/>
      <c r="AC92" s="21"/>
    </row>
    <row r="93" spans="1:33" x14ac:dyDescent="0.25">
      <c r="N93"/>
      <c r="O93"/>
      <c r="P93"/>
      <c r="Q93"/>
      <c r="R93"/>
      <c r="S93"/>
      <c r="T93"/>
      <c r="U93"/>
      <c r="V93"/>
      <c r="W93"/>
      <c r="X93"/>
      <c r="Y93"/>
      <c r="AB93" s="21"/>
      <c r="AC93" s="21"/>
    </row>
    <row r="94" spans="1:33" x14ac:dyDescent="0.25">
      <c r="N94"/>
      <c r="O94"/>
      <c r="P94"/>
      <c r="Q94"/>
      <c r="R94"/>
      <c r="S94"/>
      <c r="T94"/>
      <c r="U94"/>
      <c r="V94"/>
      <c r="W94"/>
      <c r="X94"/>
      <c r="Y94"/>
      <c r="AB94" s="21"/>
      <c r="AC94" s="21"/>
    </row>
    <row r="95" spans="1:33" x14ac:dyDescent="0.25">
      <c r="N95"/>
      <c r="O95"/>
      <c r="P95"/>
      <c r="Q95"/>
      <c r="R95"/>
      <c r="S95"/>
      <c r="T95"/>
      <c r="U95"/>
      <c r="V95"/>
      <c r="W95"/>
      <c r="X95"/>
      <c r="Y95"/>
      <c r="AB95" s="21"/>
      <c r="AC95" s="21"/>
    </row>
    <row r="96" spans="1:33" x14ac:dyDescent="0.25">
      <c r="N96"/>
      <c r="O96"/>
      <c r="P96"/>
      <c r="Q96"/>
      <c r="R96"/>
      <c r="S96"/>
      <c r="T96"/>
      <c r="U96"/>
      <c r="V96"/>
      <c r="W96"/>
      <c r="X96"/>
      <c r="Y96"/>
      <c r="AB96" s="21"/>
      <c r="AC96" s="21"/>
    </row>
    <row r="97" spans="14:29" x14ac:dyDescent="0.25">
      <c r="N97"/>
      <c r="O97"/>
      <c r="P97"/>
      <c r="Q97"/>
      <c r="R97"/>
      <c r="S97"/>
      <c r="T97"/>
      <c r="U97"/>
      <c r="V97"/>
      <c r="W97"/>
      <c r="X97"/>
      <c r="Y97"/>
      <c r="AB97" s="21"/>
      <c r="AC97" s="21"/>
    </row>
    <row r="98" spans="14:29" x14ac:dyDescent="0.25">
      <c r="N98"/>
      <c r="O98"/>
      <c r="P98"/>
      <c r="Q98"/>
      <c r="R98"/>
      <c r="S98"/>
      <c r="T98"/>
      <c r="U98"/>
      <c r="V98"/>
      <c r="W98"/>
      <c r="X98"/>
      <c r="Y98"/>
      <c r="AB98" s="21"/>
      <c r="AC98" s="21"/>
    </row>
    <row r="99" spans="14:29" x14ac:dyDescent="0.25">
      <c r="N99"/>
      <c r="O99"/>
      <c r="P99"/>
      <c r="Q99"/>
      <c r="R99"/>
      <c r="S99"/>
      <c r="T99"/>
      <c r="U99"/>
      <c r="V99"/>
      <c r="W99"/>
      <c r="X99"/>
      <c r="Y99"/>
      <c r="AB99" s="21"/>
      <c r="AC99" s="21"/>
    </row>
    <row r="100" spans="14:29" x14ac:dyDescent="0.25">
      <c r="N100"/>
      <c r="O100"/>
      <c r="P100"/>
      <c r="Q100"/>
      <c r="R100"/>
      <c r="S100"/>
      <c r="T100"/>
      <c r="U100"/>
      <c r="V100"/>
      <c r="W100"/>
      <c r="X100"/>
      <c r="Y100"/>
      <c r="AB100" s="21"/>
      <c r="AC100" s="21"/>
    </row>
    <row r="101" spans="14:29" x14ac:dyDescent="0.25">
      <c r="N101"/>
      <c r="O101"/>
      <c r="P101"/>
      <c r="Q101"/>
      <c r="R101"/>
      <c r="S101"/>
      <c r="T101"/>
      <c r="U101"/>
      <c r="V101"/>
      <c r="W101"/>
      <c r="X101"/>
      <c r="Y101"/>
      <c r="AB101" s="21"/>
      <c r="AC101" s="21"/>
    </row>
    <row r="102" spans="14:29" x14ac:dyDescent="0.25">
      <c r="N102"/>
      <c r="O102"/>
      <c r="P102"/>
      <c r="Q102"/>
      <c r="R102"/>
      <c r="S102"/>
      <c r="T102"/>
      <c r="U102"/>
      <c r="V102"/>
      <c r="W102"/>
      <c r="X102"/>
      <c r="Y102"/>
      <c r="AB102" s="21"/>
      <c r="AC102" s="21"/>
    </row>
    <row r="103" spans="14:29" x14ac:dyDescent="0.25">
      <c r="N103"/>
      <c r="O103"/>
      <c r="P103"/>
      <c r="Q103"/>
      <c r="R103"/>
      <c r="S103"/>
      <c r="T103"/>
      <c r="U103"/>
      <c r="V103"/>
      <c r="W103"/>
      <c r="X103"/>
      <c r="Y103"/>
      <c r="AB103" s="21"/>
      <c r="AC103" s="21"/>
    </row>
    <row r="104" spans="14:29" x14ac:dyDescent="0.25">
      <c r="N104"/>
      <c r="O104"/>
      <c r="P104"/>
      <c r="Q104"/>
      <c r="R104"/>
      <c r="S104"/>
      <c r="T104"/>
      <c r="U104"/>
      <c r="V104"/>
      <c r="W104"/>
      <c r="X104"/>
      <c r="Y104"/>
      <c r="AB104" s="21"/>
      <c r="AC104" s="21"/>
    </row>
    <row r="105" spans="14:29" x14ac:dyDescent="0.25">
      <c r="N105"/>
      <c r="O105"/>
      <c r="P105"/>
      <c r="Q105"/>
      <c r="R105"/>
      <c r="S105"/>
      <c r="T105"/>
      <c r="U105"/>
      <c r="V105"/>
      <c r="W105"/>
      <c r="X105"/>
      <c r="Y105"/>
      <c r="AB105" s="21"/>
      <c r="AC105" s="21"/>
    </row>
    <row r="106" spans="14:29" x14ac:dyDescent="0.25">
      <c r="N106"/>
      <c r="O106"/>
      <c r="P106"/>
      <c r="Q106"/>
      <c r="R106"/>
      <c r="S106"/>
      <c r="T106"/>
      <c r="U106"/>
      <c r="V106"/>
      <c r="W106"/>
      <c r="X106"/>
      <c r="Y106"/>
      <c r="AB106" s="21"/>
      <c r="AC106" s="21"/>
    </row>
    <row r="107" spans="14:29" x14ac:dyDescent="0.25">
      <c r="N107"/>
      <c r="O107"/>
      <c r="P107"/>
      <c r="Q107"/>
      <c r="R107"/>
      <c r="S107"/>
      <c r="T107"/>
      <c r="U107"/>
      <c r="V107"/>
      <c r="W107"/>
      <c r="X107"/>
      <c r="Y107"/>
      <c r="AB107" s="21"/>
      <c r="AC107" s="21"/>
    </row>
    <row r="108" spans="14:29" x14ac:dyDescent="0.25">
      <c r="N108"/>
      <c r="O108"/>
      <c r="P108"/>
      <c r="Q108"/>
      <c r="R108"/>
      <c r="S108"/>
      <c r="T108"/>
      <c r="U108"/>
      <c r="V108"/>
      <c r="W108"/>
      <c r="X108"/>
      <c r="Y108"/>
      <c r="AB108" s="21"/>
      <c r="AC108" s="21"/>
    </row>
    <row r="109" spans="14:29" x14ac:dyDescent="0.25">
      <c r="N109"/>
      <c r="O109"/>
      <c r="P109"/>
      <c r="Q109"/>
      <c r="R109"/>
      <c r="S109"/>
      <c r="T109"/>
      <c r="U109"/>
      <c r="V109"/>
      <c r="W109"/>
      <c r="X109"/>
      <c r="Y109"/>
      <c r="AB109" s="21"/>
      <c r="AC109" s="21"/>
    </row>
    <row r="110" spans="14:29" x14ac:dyDescent="0.25">
      <c r="N110"/>
      <c r="O110"/>
      <c r="P110"/>
      <c r="Q110"/>
      <c r="R110"/>
      <c r="S110"/>
      <c r="T110"/>
      <c r="U110"/>
      <c r="V110"/>
      <c r="W110"/>
      <c r="X110"/>
      <c r="Y110"/>
      <c r="AB110" s="21"/>
      <c r="AC110" s="21"/>
    </row>
    <row r="111" spans="14:29" x14ac:dyDescent="0.25">
      <c r="N111"/>
      <c r="O111"/>
      <c r="P111"/>
      <c r="Q111"/>
      <c r="R111"/>
      <c r="S111"/>
      <c r="T111"/>
      <c r="U111"/>
      <c r="V111"/>
      <c r="W111"/>
      <c r="X111"/>
      <c r="Y111"/>
      <c r="AB111" s="21"/>
      <c r="AC111" s="21"/>
    </row>
    <row r="112" spans="14:29" x14ac:dyDescent="0.25">
      <c r="N112"/>
      <c r="O112"/>
      <c r="P112"/>
      <c r="Q112"/>
      <c r="R112"/>
      <c r="S112"/>
      <c r="T112"/>
      <c r="U112"/>
      <c r="V112"/>
      <c r="W112"/>
      <c r="X112"/>
      <c r="Y112"/>
      <c r="AB112" s="21"/>
      <c r="AC112" s="21"/>
    </row>
    <row r="113" spans="14:29" x14ac:dyDescent="0.25">
      <c r="N113"/>
      <c r="O113"/>
      <c r="P113"/>
      <c r="Q113"/>
      <c r="R113"/>
      <c r="S113"/>
      <c r="T113"/>
      <c r="U113"/>
      <c r="V113"/>
      <c r="W113"/>
      <c r="X113"/>
      <c r="Y113"/>
      <c r="AB113" s="21"/>
      <c r="AC113" s="21"/>
    </row>
    <row r="114" spans="14:29" x14ac:dyDescent="0.25">
      <c r="N114"/>
      <c r="O114"/>
      <c r="P114"/>
      <c r="Q114"/>
      <c r="R114"/>
      <c r="S114"/>
      <c r="T114"/>
      <c r="U114"/>
      <c r="V114"/>
      <c r="W114"/>
      <c r="X114"/>
      <c r="Y114"/>
      <c r="AB114" s="21"/>
      <c r="AC114" s="21"/>
    </row>
    <row r="115" spans="14:29" x14ac:dyDescent="0.25">
      <c r="N115"/>
      <c r="O115"/>
      <c r="P115"/>
      <c r="Q115"/>
      <c r="R115"/>
      <c r="S115"/>
      <c r="T115"/>
      <c r="U115"/>
      <c r="V115"/>
      <c r="W115"/>
      <c r="X115"/>
      <c r="Y115"/>
      <c r="AB115" s="21"/>
      <c r="AC115" s="21"/>
    </row>
    <row r="116" spans="14:29" x14ac:dyDescent="0.25">
      <c r="N116"/>
      <c r="O116"/>
      <c r="P116"/>
      <c r="Q116"/>
      <c r="R116"/>
      <c r="S116"/>
      <c r="T116"/>
      <c r="U116"/>
      <c r="V116"/>
      <c r="W116"/>
      <c r="X116"/>
      <c r="Y116"/>
      <c r="AB116" s="21"/>
      <c r="AC116" s="21"/>
    </row>
    <row r="117" spans="14:29" x14ac:dyDescent="0.25">
      <c r="N117"/>
      <c r="O117"/>
      <c r="P117"/>
      <c r="Q117"/>
      <c r="R117"/>
      <c r="S117"/>
      <c r="T117"/>
      <c r="U117"/>
      <c r="V117"/>
      <c r="W117"/>
      <c r="X117"/>
      <c r="Y117"/>
      <c r="AB117" s="21"/>
      <c r="AC117" s="21"/>
    </row>
    <row r="118" spans="14:29" x14ac:dyDescent="0.25">
      <c r="N118"/>
      <c r="O118"/>
      <c r="P118"/>
      <c r="Q118"/>
      <c r="R118"/>
      <c r="S118"/>
      <c r="T118"/>
      <c r="U118"/>
      <c r="V118"/>
      <c r="W118"/>
      <c r="X118"/>
      <c r="Y118"/>
      <c r="AB118" s="21"/>
      <c r="AC118" s="21"/>
    </row>
    <row r="119" spans="14:29" x14ac:dyDescent="0.25">
      <c r="N119"/>
      <c r="O119"/>
      <c r="P119"/>
      <c r="Q119"/>
      <c r="R119"/>
      <c r="S119"/>
      <c r="T119"/>
      <c r="U119"/>
      <c r="V119"/>
      <c r="W119"/>
      <c r="X119"/>
      <c r="Y119"/>
      <c r="AB119" s="21"/>
      <c r="AC119" s="21"/>
    </row>
    <row r="120" spans="14:29" x14ac:dyDescent="0.25">
      <c r="N120"/>
      <c r="O120"/>
      <c r="P120"/>
      <c r="Q120"/>
      <c r="R120"/>
      <c r="S120"/>
      <c r="T120"/>
      <c r="U120"/>
      <c r="V120"/>
      <c r="W120"/>
      <c r="X120"/>
      <c r="Y120"/>
      <c r="AB120" s="21"/>
      <c r="AC120" s="21"/>
    </row>
    <row r="121" spans="14:29" x14ac:dyDescent="0.25">
      <c r="N121"/>
      <c r="O121"/>
      <c r="P121"/>
      <c r="Q121"/>
      <c r="R121"/>
      <c r="S121"/>
      <c r="T121"/>
      <c r="U121"/>
      <c r="V121"/>
      <c r="W121"/>
      <c r="X121"/>
      <c r="Y121"/>
      <c r="AB121" s="21"/>
      <c r="AC121" s="21"/>
    </row>
    <row r="122" spans="14:29" x14ac:dyDescent="0.25">
      <c r="N122"/>
      <c r="O122"/>
      <c r="P122"/>
      <c r="Q122"/>
      <c r="R122"/>
      <c r="S122"/>
      <c r="T122"/>
      <c r="U122"/>
      <c r="V122"/>
      <c r="W122"/>
      <c r="X122"/>
      <c r="Y122"/>
      <c r="AB122" s="21"/>
      <c r="AC122" s="21"/>
    </row>
    <row r="123" spans="14:29" x14ac:dyDescent="0.25">
      <c r="N123"/>
      <c r="O123"/>
      <c r="P123"/>
      <c r="Q123"/>
      <c r="R123"/>
      <c r="S123"/>
      <c r="T123"/>
      <c r="U123"/>
      <c r="V123"/>
      <c r="W123"/>
      <c r="X123"/>
      <c r="Y123"/>
      <c r="AB123" s="21"/>
      <c r="AC123" s="21"/>
    </row>
    <row r="124" spans="14:29" x14ac:dyDescent="0.25">
      <c r="N124"/>
      <c r="O124"/>
      <c r="P124"/>
      <c r="Q124"/>
      <c r="R124"/>
      <c r="S124"/>
      <c r="T124"/>
      <c r="U124"/>
      <c r="V124"/>
      <c r="W124"/>
      <c r="X124"/>
      <c r="Y124"/>
      <c r="AB124" s="21"/>
      <c r="AC124" s="21"/>
    </row>
    <row r="125" spans="14:29" x14ac:dyDescent="0.25">
      <c r="N125"/>
      <c r="O125"/>
      <c r="P125"/>
      <c r="Q125"/>
      <c r="R125"/>
      <c r="S125"/>
      <c r="T125"/>
      <c r="U125"/>
      <c r="V125"/>
      <c r="W125"/>
      <c r="X125"/>
      <c r="Y125"/>
      <c r="AB125" s="21"/>
      <c r="AC125" s="21"/>
    </row>
    <row r="126" spans="14:29" x14ac:dyDescent="0.25">
      <c r="N126"/>
      <c r="O126"/>
      <c r="P126"/>
      <c r="Q126"/>
      <c r="R126"/>
      <c r="S126"/>
      <c r="T126"/>
      <c r="U126"/>
      <c r="V126"/>
      <c r="W126"/>
      <c r="X126"/>
      <c r="Y126"/>
      <c r="AB126" s="21"/>
      <c r="AC126" s="21"/>
    </row>
    <row r="127" spans="14:29" x14ac:dyDescent="0.25">
      <c r="N127"/>
      <c r="O127"/>
      <c r="P127"/>
      <c r="Q127"/>
      <c r="R127"/>
      <c r="S127"/>
      <c r="T127"/>
      <c r="U127"/>
      <c r="V127"/>
      <c r="W127"/>
      <c r="X127"/>
      <c r="Y127"/>
      <c r="AB127" s="21"/>
      <c r="AC127" s="21"/>
    </row>
    <row r="128" spans="14:29" x14ac:dyDescent="0.25">
      <c r="N128"/>
      <c r="O128"/>
      <c r="P128"/>
      <c r="Q128"/>
      <c r="R128"/>
      <c r="S128"/>
      <c r="T128"/>
      <c r="U128"/>
      <c r="V128"/>
      <c r="W128"/>
      <c r="X128"/>
      <c r="Y128"/>
      <c r="AB128" s="21"/>
      <c r="AC128" s="21"/>
    </row>
    <row r="129" spans="14:29" x14ac:dyDescent="0.25">
      <c r="N129"/>
      <c r="O129"/>
      <c r="P129"/>
      <c r="Q129"/>
      <c r="R129"/>
      <c r="S129"/>
      <c r="T129"/>
      <c r="U129"/>
      <c r="V129"/>
      <c r="W129"/>
      <c r="X129"/>
      <c r="Y129"/>
      <c r="AB129" s="21"/>
      <c r="AC129" s="21"/>
    </row>
    <row r="130" spans="14:29" x14ac:dyDescent="0.25">
      <c r="N130"/>
      <c r="O130"/>
      <c r="P130"/>
      <c r="Q130"/>
      <c r="R130"/>
      <c r="S130"/>
      <c r="T130"/>
      <c r="U130"/>
      <c r="V130"/>
      <c r="W130"/>
      <c r="X130"/>
      <c r="Y130"/>
      <c r="AB130" s="21"/>
      <c r="AC130" s="21"/>
    </row>
    <row r="131" spans="14:29" x14ac:dyDescent="0.25">
      <c r="N131"/>
      <c r="O131"/>
      <c r="P131"/>
      <c r="Q131"/>
      <c r="R131"/>
      <c r="S131"/>
      <c r="T131"/>
      <c r="U131"/>
      <c r="V131"/>
      <c r="W131"/>
      <c r="X131"/>
      <c r="Y131"/>
      <c r="AB131" s="21"/>
      <c r="AC131" s="21"/>
    </row>
    <row r="132" spans="14:29" x14ac:dyDescent="0.25">
      <c r="N132"/>
      <c r="O132"/>
      <c r="P132"/>
      <c r="Q132"/>
      <c r="R132"/>
      <c r="S132"/>
      <c r="T132"/>
      <c r="U132"/>
      <c r="V132"/>
      <c r="W132"/>
      <c r="X132"/>
      <c r="Y132"/>
      <c r="AB132" s="21"/>
      <c r="AC132" s="21"/>
    </row>
    <row r="133" spans="14:29" x14ac:dyDescent="0.25">
      <c r="N133"/>
      <c r="O133"/>
      <c r="P133"/>
      <c r="Q133"/>
      <c r="R133"/>
      <c r="S133"/>
      <c r="T133"/>
      <c r="U133"/>
      <c r="V133"/>
      <c r="W133"/>
      <c r="X133"/>
      <c r="Y133"/>
      <c r="AB133" s="21"/>
      <c r="AC133" s="21"/>
    </row>
    <row r="134" spans="14:29" x14ac:dyDescent="0.25">
      <c r="N134"/>
      <c r="O134"/>
      <c r="P134"/>
      <c r="Q134"/>
      <c r="R134"/>
      <c r="S134"/>
      <c r="T134"/>
      <c r="U134"/>
      <c r="V134"/>
      <c r="W134"/>
      <c r="X134"/>
      <c r="Y134"/>
      <c r="AB134" s="21"/>
      <c r="AC134" s="21"/>
    </row>
    <row r="135" spans="14:29" x14ac:dyDescent="0.25">
      <c r="N135"/>
      <c r="O135"/>
      <c r="P135"/>
      <c r="Q135"/>
      <c r="R135"/>
      <c r="S135"/>
      <c r="T135"/>
      <c r="U135"/>
      <c r="V135"/>
      <c r="W135"/>
      <c r="X135"/>
      <c r="Y135"/>
      <c r="AB135" s="21"/>
      <c r="AC135" s="21"/>
    </row>
    <row r="136" spans="14:29" x14ac:dyDescent="0.25">
      <c r="N136"/>
      <c r="O136"/>
      <c r="P136"/>
      <c r="Q136"/>
      <c r="R136"/>
      <c r="S136"/>
      <c r="T136"/>
      <c r="U136"/>
      <c r="V136"/>
      <c r="W136"/>
      <c r="X136"/>
      <c r="Y136"/>
      <c r="AB136" s="21"/>
      <c r="AC136" s="21"/>
    </row>
    <row r="137" spans="14:29" x14ac:dyDescent="0.25">
      <c r="N137"/>
      <c r="O137"/>
      <c r="P137"/>
      <c r="Q137"/>
      <c r="R137"/>
      <c r="S137"/>
      <c r="T137"/>
      <c r="U137"/>
      <c r="V137"/>
      <c r="W137"/>
      <c r="X137"/>
      <c r="Y137"/>
      <c r="AB137" s="21"/>
      <c r="AC137" s="21"/>
    </row>
    <row r="138" spans="14:29" x14ac:dyDescent="0.25">
      <c r="N138"/>
      <c r="O138"/>
      <c r="P138"/>
      <c r="Q138"/>
      <c r="R138"/>
      <c r="S138"/>
      <c r="T138"/>
      <c r="U138"/>
      <c r="V138"/>
      <c r="W138"/>
      <c r="X138"/>
      <c r="Y138"/>
      <c r="AB138" s="21"/>
      <c r="AC138" s="21"/>
    </row>
    <row r="139" spans="14:29" x14ac:dyDescent="0.25">
      <c r="N139"/>
      <c r="O139"/>
      <c r="P139"/>
      <c r="Q139"/>
      <c r="R139"/>
      <c r="S139"/>
      <c r="T139"/>
      <c r="U139"/>
      <c r="V139"/>
      <c r="W139"/>
      <c r="X139"/>
      <c r="Y139"/>
      <c r="AB139" s="21"/>
      <c r="AC139" s="21"/>
    </row>
    <row r="140" spans="14:29" x14ac:dyDescent="0.25">
      <c r="N140"/>
      <c r="O140"/>
      <c r="P140"/>
      <c r="Q140"/>
      <c r="R140"/>
      <c r="S140"/>
      <c r="T140"/>
      <c r="U140"/>
      <c r="V140"/>
      <c r="W140"/>
      <c r="X140"/>
      <c r="Y140"/>
      <c r="AB140" s="21"/>
      <c r="AC140" s="21"/>
    </row>
    <row r="141" spans="14:29" x14ac:dyDescent="0.25">
      <c r="N141"/>
      <c r="O141"/>
      <c r="P141"/>
      <c r="Q141"/>
      <c r="R141"/>
      <c r="S141"/>
      <c r="T141"/>
      <c r="U141"/>
      <c r="V141"/>
      <c r="W141"/>
      <c r="X141"/>
      <c r="Y141"/>
      <c r="AB141" s="21"/>
      <c r="AC141" s="21"/>
    </row>
    <row r="142" spans="14:29" x14ac:dyDescent="0.25">
      <c r="N142"/>
      <c r="O142"/>
      <c r="P142"/>
      <c r="Q142"/>
      <c r="R142"/>
      <c r="S142"/>
      <c r="T142"/>
      <c r="U142"/>
      <c r="V142"/>
      <c r="W142"/>
      <c r="X142"/>
      <c r="Y142"/>
      <c r="AB142" s="21"/>
      <c r="AC142" s="21"/>
    </row>
    <row r="143" spans="14:29" x14ac:dyDescent="0.25">
      <c r="N143"/>
      <c r="O143"/>
      <c r="P143"/>
      <c r="Q143"/>
      <c r="R143"/>
      <c r="S143"/>
      <c r="T143"/>
      <c r="U143"/>
      <c r="V143"/>
      <c r="W143"/>
      <c r="X143"/>
      <c r="Y143"/>
      <c r="AB143" s="21"/>
      <c r="AC143" s="21"/>
    </row>
    <row r="144" spans="14:29" x14ac:dyDescent="0.25">
      <c r="N144"/>
      <c r="O144"/>
      <c r="P144"/>
      <c r="Q144"/>
      <c r="R144"/>
      <c r="S144"/>
      <c r="T144"/>
      <c r="U144"/>
      <c r="V144"/>
      <c r="W144"/>
      <c r="X144"/>
      <c r="Y144"/>
      <c r="AB144" s="21"/>
      <c r="AC144" s="21"/>
    </row>
    <row r="145" spans="14:29" x14ac:dyDescent="0.25">
      <c r="N145"/>
      <c r="O145"/>
      <c r="P145"/>
      <c r="Q145"/>
      <c r="R145"/>
      <c r="S145"/>
      <c r="T145"/>
      <c r="U145"/>
      <c r="V145"/>
      <c r="W145"/>
      <c r="X145"/>
      <c r="Y145"/>
      <c r="AB145" s="21"/>
      <c r="AC145" s="21"/>
    </row>
    <row r="146" spans="14:29" x14ac:dyDescent="0.25">
      <c r="N146"/>
      <c r="O146"/>
      <c r="P146"/>
      <c r="Q146"/>
      <c r="R146"/>
      <c r="S146"/>
      <c r="T146"/>
      <c r="U146"/>
      <c r="V146"/>
      <c r="W146"/>
      <c r="X146"/>
      <c r="Y146"/>
      <c r="AB146" s="21"/>
      <c r="AC146" s="21"/>
    </row>
    <row r="147" spans="14:29" x14ac:dyDescent="0.25">
      <c r="N147"/>
      <c r="O147"/>
      <c r="P147"/>
      <c r="Q147"/>
      <c r="R147"/>
      <c r="S147"/>
      <c r="T147"/>
      <c r="U147"/>
      <c r="V147"/>
      <c r="W147"/>
      <c r="X147"/>
      <c r="Y147"/>
      <c r="AB147" s="21"/>
      <c r="AC147" s="21"/>
    </row>
    <row r="148" spans="14:29" x14ac:dyDescent="0.25">
      <c r="N148"/>
      <c r="O148"/>
      <c r="P148"/>
      <c r="Q148"/>
      <c r="R148"/>
      <c r="S148"/>
      <c r="T148"/>
      <c r="U148"/>
      <c r="V148"/>
      <c r="W148"/>
      <c r="X148"/>
      <c r="Y148"/>
      <c r="AB148" s="21"/>
      <c r="AC148" s="21"/>
    </row>
    <row r="149" spans="14:29" x14ac:dyDescent="0.25">
      <c r="N149"/>
      <c r="O149"/>
      <c r="P149"/>
      <c r="Q149"/>
      <c r="R149"/>
      <c r="S149"/>
      <c r="T149"/>
      <c r="U149"/>
      <c r="V149"/>
      <c r="W149"/>
      <c r="X149"/>
      <c r="Y149"/>
      <c r="AB149" s="21"/>
      <c r="AC149" s="21"/>
    </row>
    <row r="150" spans="14:29" x14ac:dyDescent="0.25">
      <c r="N150"/>
      <c r="O150"/>
      <c r="P150"/>
      <c r="Q150"/>
      <c r="R150"/>
      <c r="S150"/>
      <c r="T150"/>
      <c r="U150"/>
      <c r="V150"/>
      <c r="W150"/>
      <c r="X150"/>
      <c r="Y150"/>
      <c r="AB150" s="21"/>
      <c r="AC150" s="21"/>
    </row>
    <row r="151" spans="14:29" x14ac:dyDescent="0.25">
      <c r="N151"/>
      <c r="O151"/>
      <c r="P151"/>
      <c r="Q151"/>
      <c r="R151"/>
      <c r="S151"/>
      <c r="T151"/>
      <c r="U151"/>
      <c r="V151"/>
      <c r="W151"/>
      <c r="X151"/>
      <c r="Y151"/>
      <c r="AB151" s="21"/>
      <c r="AC151" s="21"/>
    </row>
    <row r="152" spans="14:29" x14ac:dyDescent="0.25">
      <c r="N152"/>
      <c r="O152"/>
      <c r="P152"/>
      <c r="Q152"/>
      <c r="R152"/>
      <c r="S152"/>
      <c r="T152"/>
      <c r="U152"/>
      <c r="V152"/>
      <c r="W152"/>
      <c r="X152"/>
      <c r="Y152"/>
      <c r="AB152" s="21"/>
      <c r="AC152" s="21"/>
    </row>
    <row r="153" spans="14:29" x14ac:dyDescent="0.25">
      <c r="N153"/>
      <c r="O153"/>
      <c r="P153"/>
      <c r="Q153"/>
      <c r="R153"/>
      <c r="S153"/>
      <c r="T153"/>
      <c r="U153"/>
      <c r="V153"/>
      <c r="W153"/>
      <c r="X153"/>
      <c r="Y153"/>
      <c r="AB153" s="21"/>
      <c r="AC153" s="21"/>
    </row>
    <row r="154" spans="14:29" x14ac:dyDescent="0.25">
      <c r="N154"/>
      <c r="O154"/>
      <c r="P154"/>
      <c r="Q154"/>
      <c r="R154"/>
      <c r="S154"/>
      <c r="T154"/>
      <c r="U154"/>
      <c r="V154"/>
      <c r="W154"/>
      <c r="X154"/>
      <c r="Y154"/>
      <c r="AB154" s="21"/>
      <c r="AC154" s="21"/>
    </row>
    <row r="155" spans="14:29" x14ac:dyDescent="0.25">
      <c r="N155"/>
      <c r="O155"/>
      <c r="P155"/>
      <c r="Q155"/>
      <c r="R155"/>
      <c r="S155"/>
      <c r="T155"/>
      <c r="U155"/>
      <c r="V155"/>
      <c r="W155"/>
      <c r="X155"/>
      <c r="Y155"/>
      <c r="AB155" s="21"/>
      <c r="AC155" s="21"/>
    </row>
    <row r="156" spans="14:29" x14ac:dyDescent="0.25">
      <c r="N156"/>
      <c r="O156"/>
      <c r="P156"/>
      <c r="Q156"/>
      <c r="R156"/>
      <c r="S156"/>
      <c r="T156"/>
      <c r="U156"/>
      <c r="V156"/>
      <c r="W156"/>
      <c r="X156"/>
      <c r="Y156"/>
      <c r="AB156" s="21"/>
      <c r="AC156" s="21"/>
    </row>
    <row r="157" spans="14:29" x14ac:dyDescent="0.25">
      <c r="N157"/>
      <c r="O157"/>
      <c r="P157"/>
      <c r="Q157"/>
      <c r="R157"/>
      <c r="S157"/>
      <c r="T157"/>
      <c r="U157"/>
      <c r="V157"/>
      <c r="W157"/>
      <c r="X157"/>
      <c r="Y157"/>
      <c r="AB157" s="21"/>
      <c r="AC157" s="21"/>
    </row>
    <row r="158" spans="14:29" x14ac:dyDescent="0.25">
      <c r="N158"/>
      <c r="O158"/>
      <c r="P158"/>
      <c r="Q158"/>
      <c r="R158"/>
      <c r="S158"/>
      <c r="T158"/>
      <c r="U158"/>
      <c r="V158"/>
      <c r="W158"/>
      <c r="X158"/>
      <c r="Y158"/>
      <c r="AB158" s="21"/>
      <c r="AC158" s="21"/>
    </row>
    <row r="159" spans="14:29" x14ac:dyDescent="0.25">
      <c r="N159"/>
      <c r="O159"/>
      <c r="P159"/>
      <c r="Q159"/>
      <c r="R159"/>
      <c r="S159"/>
      <c r="T159"/>
      <c r="U159"/>
      <c r="V159"/>
      <c r="W159"/>
      <c r="X159"/>
      <c r="Y159"/>
      <c r="AB159" s="21"/>
      <c r="AC159" s="21"/>
    </row>
    <row r="160" spans="14:29" x14ac:dyDescent="0.25">
      <c r="N160"/>
      <c r="O160"/>
      <c r="P160"/>
      <c r="Q160"/>
      <c r="R160"/>
      <c r="S160"/>
      <c r="T160"/>
      <c r="U160"/>
      <c r="V160"/>
      <c r="W160"/>
      <c r="X160"/>
      <c r="Y160"/>
      <c r="AB160" s="21"/>
      <c r="AC160" s="21"/>
    </row>
    <row r="161" spans="14:29" x14ac:dyDescent="0.25">
      <c r="N161"/>
      <c r="O161"/>
      <c r="P161"/>
      <c r="Q161"/>
      <c r="R161"/>
      <c r="S161"/>
      <c r="T161"/>
      <c r="U161"/>
      <c r="V161"/>
      <c r="W161"/>
      <c r="X161"/>
      <c r="Y161"/>
      <c r="AB161" s="21"/>
      <c r="AC161" s="21"/>
    </row>
    <row r="162" spans="14:29" x14ac:dyDescent="0.25">
      <c r="N162"/>
      <c r="O162"/>
      <c r="P162"/>
      <c r="Q162"/>
      <c r="R162"/>
      <c r="S162"/>
      <c r="T162"/>
      <c r="U162"/>
      <c r="V162"/>
      <c r="W162"/>
      <c r="X162"/>
      <c r="Y162"/>
      <c r="AB162" s="21"/>
      <c r="AC162" s="21"/>
    </row>
    <row r="163" spans="14:29" x14ac:dyDescent="0.25">
      <c r="N163"/>
      <c r="O163"/>
      <c r="P163"/>
      <c r="Q163"/>
      <c r="R163"/>
      <c r="S163"/>
      <c r="T163"/>
      <c r="U163"/>
      <c r="V163"/>
      <c r="W163"/>
      <c r="X163"/>
      <c r="Y163"/>
      <c r="AB163" s="21"/>
      <c r="AC163" s="21"/>
    </row>
    <row r="164" spans="14:29" x14ac:dyDescent="0.25">
      <c r="N164"/>
      <c r="O164"/>
      <c r="P164"/>
      <c r="Q164"/>
      <c r="R164"/>
      <c r="S164"/>
      <c r="T164"/>
      <c r="U164"/>
      <c r="V164"/>
      <c r="W164"/>
      <c r="X164"/>
      <c r="Y164"/>
      <c r="AB164" s="21"/>
      <c r="AC164" s="21"/>
    </row>
    <row r="165" spans="14:29" x14ac:dyDescent="0.25">
      <c r="N165"/>
      <c r="O165"/>
      <c r="P165"/>
      <c r="Q165"/>
      <c r="R165"/>
      <c r="S165"/>
      <c r="T165"/>
      <c r="U165"/>
      <c r="V165"/>
      <c r="W165"/>
      <c r="X165"/>
      <c r="Y165"/>
      <c r="AB165" s="21"/>
      <c r="AC165" s="21"/>
    </row>
    <row r="166" spans="14:29" x14ac:dyDescent="0.25">
      <c r="N166"/>
      <c r="O166"/>
      <c r="P166"/>
      <c r="Q166"/>
      <c r="R166"/>
      <c r="S166"/>
      <c r="T166"/>
      <c r="U166"/>
      <c r="V166"/>
      <c r="W166"/>
      <c r="X166"/>
      <c r="Y166"/>
      <c r="AB166" s="21"/>
      <c r="AC166" s="21"/>
    </row>
    <row r="167" spans="14:29" x14ac:dyDescent="0.25">
      <c r="N167"/>
      <c r="O167"/>
      <c r="P167"/>
      <c r="Q167"/>
      <c r="R167"/>
      <c r="S167"/>
      <c r="T167"/>
      <c r="U167"/>
      <c r="V167"/>
      <c r="W167"/>
      <c r="X167"/>
      <c r="Y167"/>
      <c r="AB167" s="21"/>
      <c r="AC167" s="21"/>
    </row>
    <row r="168" spans="14:29" x14ac:dyDescent="0.25">
      <c r="N168"/>
      <c r="O168"/>
      <c r="P168"/>
      <c r="Q168"/>
      <c r="R168"/>
      <c r="S168"/>
      <c r="T168"/>
      <c r="U168"/>
      <c r="V168"/>
      <c r="W168"/>
      <c r="X168"/>
      <c r="Y168"/>
      <c r="AB168" s="21"/>
      <c r="AC168" s="21"/>
    </row>
    <row r="169" spans="14:29" x14ac:dyDescent="0.25">
      <c r="N169"/>
      <c r="O169"/>
      <c r="P169"/>
      <c r="Q169"/>
      <c r="R169"/>
      <c r="S169"/>
      <c r="T169"/>
      <c r="U169"/>
      <c r="V169"/>
      <c r="W169"/>
      <c r="X169"/>
      <c r="Y169"/>
      <c r="AB169" s="21"/>
      <c r="AC169" s="21"/>
    </row>
    <row r="170" spans="14:29" x14ac:dyDescent="0.25">
      <c r="N170"/>
      <c r="O170"/>
      <c r="P170"/>
      <c r="Q170"/>
      <c r="R170"/>
      <c r="S170"/>
      <c r="T170"/>
      <c r="U170"/>
      <c r="V170"/>
      <c r="W170"/>
      <c r="X170"/>
      <c r="Y170"/>
      <c r="AB170" s="21"/>
      <c r="AC170" s="21"/>
    </row>
    <row r="171" spans="14:29" x14ac:dyDescent="0.25">
      <c r="N171"/>
      <c r="O171"/>
      <c r="P171"/>
      <c r="Q171"/>
      <c r="R171"/>
      <c r="S171"/>
      <c r="T171"/>
      <c r="U171"/>
      <c r="V171"/>
      <c r="W171"/>
      <c r="X171"/>
      <c r="Y171"/>
      <c r="AB171" s="21"/>
      <c r="AC171" s="21"/>
    </row>
    <row r="172" spans="14:29" x14ac:dyDescent="0.25">
      <c r="N172"/>
      <c r="O172"/>
      <c r="P172"/>
      <c r="Q172"/>
      <c r="R172"/>
      <c r="S172"/>
      <c r="T172"/>
      <c r="U172"/>
      <c r="V172"/>
      <c r="W172"/>
      <c r="X172"/>
      <c r="Y172"/>
      <c r="AB172" s="21"/>
      <c r="AC172" s="21"/>
    </row>
    <row r="173" spans="14:29" x14ac:dyDescent="0.25">
      <c r="N173"/>
      <c r="O173"/>
      <c r="P173"/>
      <c r="Q173"/>
      <c r="R173"/>
      <c r="S173"/>
      <c r="T173"/>
      <c r="U173"/>
      <c r="V173"/>
      <c r="W173"/>
      <c r="X173"/>
      <c r="Y173"/>
      <c r="AB173" s="21"/>
      <c r="AC173" s="21"/>
    </row>
    <row r="174" spans="14:29" x14ac:dyDescent="0.25">
      <c r="N174"/>
      <c r="O174"/>
      <c r="P174"/>
      <c r="Q174"/>
      <c r="R174"/>
      <c r="S174"/>
      <c r="T174"/>
      <c r="U174"/>
      <c r="V174"/>
      <c r="W174"/>
      <c r="X174"/>
      <c r="Y174"/>
      <c r="AB174" s="21"/>
      <c r="AC174" s="21"/>
    </row>
    <row r="175" spans="14:29" x14ac:dyDescent="0.25">
      <c r="N175"/>
      <c r="O175"/>
      <c r="P175"/>
      <c r="Q175"/>
      <c r="R175"/>
      <c r="S175"/>
      <c r="T175"/>
      <c r="U175"/>
      <c r="V175"/>
      <c r="W175"/>
      <c r="X175"/>
      <c r="Y175"/>
      <c r="AB175" s="21"/>
      <c r="AC175" s="21"/>
    </row>
    <row r="176" spans="14:29" x14ac:dyDescent="0.25">
      <c r="N176"/>
      <c r="O176"/>
      <c r="P176"/>
      <c r="Q176"/>
      <c r="R176"/>
      <c r="S176"/>
      <c r="T176"/>
      <c r="U176"/>
      <c r="V176"/>
      <c r="W176"/>
      <c r="X176"/>
      <c r="Y176"/>
      <c r="AB176" s="21"/>
      <c r="AC176" s="21"/>
    </row>
    <row r="177" spans="14:29" x14ac:dyDescent="0.25">
      <c r="N177"/>
      <c r="O177"/>
      <c r="P177"/>
      <c r="Q177"/>
      <c r="R177"/>
      <c r="S177"/>
      <c r="T177"/>
      <c r="U177"/>
      <c r="V177"/>
      <c r="W177"/>
      <c r="X177"/>
      <c r="Y177"/>
      <c r="AB177" s="21"/>
      <c r="AC177" s="21"/>
    </row>
    <row r="178" spans="14:29" x14ac:dyDescent="0.25">
      <c r="N178"/>
      <c r="O178"/>
      <c r="P178"/>
      <c r="Q178"/>
      <c r="R178"/>
      <c r="S178"/>
      <c r="T178"/>
      <c r="U178"/>
      <c r="V178"/>
      <c r="W178"/>
      <c r="X178"/>
      <c r="Y178"/>
      <c r="AB178" s="21"/>
      <c r="AC178" s="21"/>
    </row>
    <row r="179" spans="14:29" x14ac:dyDescent="0.25">
      <c r="N179"/>
      <c r="O179"/>
      <c r="P179"/>
      <c r="Q179"/>
      <c r="R179"/>
      <c r="S179"/>
      <c r="T179"/>
      <c r="U179"/>
      <c r="V179"/>
      <c r="W179"/>
      <c r="X179"/>
      <c r="Y179"/>
      <c r="AB179" s="21"/>
      <c r="AC179" s="21"/>
    </row>
    <row r="180" spans="14:29" x14ac:dyDescent="0.25">
      <c r="N180"/>
      <c r="O180"/>
      <c r="P180"/>
      <c r="Q180"/>
      <c r="R180"/>
      <c r="S180"/>
      <c r="T180"/>
      <c r="U180"/>
      <c r="V180"/>
      <c r="W180"/>
      <c r="X180"/>
      <c r="Y180"/>
      <c r="AB180" s="21"/>
      <c r="AC180" s="21"/>
    </row>
    <row r="181" spans="14:29" x14ac:dyDescent="0.25">
      <c r="N181"/>
      <c r="O181"/>
      <c r="P181"/>
      <c r="Q181"/>
      <c r="R181"/>
      <c r="S181"/>
      <c r="T181"/>
      <c r="U181"/>
      <c r="V181"/>
      <c r="W181"/>
      <c r="X181"/>
      <c r="Y181"/>
      <c r="AB181" s="21"/>
      <c r="AC181" s="21"/>
    </row>
    <row r="182" spans="14:29" x14ac:dyDescent="0.25">
      <c r="N182"/>
      <c r="O182"/>
      <c r="P182"/>
      <c r="Q182"/>
      <c r="R182"/>
      <c r="S182"/>
      <c r="T182"/>
      <c r="U182"/>
      <c r="V182"/>
      <c r="W182"/>
      <c r="X182"/>
      <c r="Y182"/>
      <c r="AB182" s="21"/>
      <c r="AC182" s="21"/>
    </row>
    <row r="183" spans="14:29" x14ac:dyDescent="0.25">
      <c r="N183"/>
      <c r="O183"/>
      <c r="P183"/>
      <c r="Q183"/>
      <c r="R183"/>
      <c r="S183"/>
      <c r="T183"/>
      <c r="U183"/>
      <c r="V183"/>
      <c r="W183"/>
      <c r="X183"/>
      <c r="Y183"/>
      <c r="AB183" s="21"/>
      <c r="AC183" s="21"/>
    </row>
    <row r="184" spans="14:29" x14ac:dyDescent="0.25">
      <c r="N184"/>
      <c r="O184"/>
      <c r="P184"/>
      <c r="Q184"/>
      <c r="R184"/>
      <c r="S184"/>
      <c r="T184"/>
      <c r="U184"/>
      <c r="V184"/>
      <c r="W184"/>
      <c r="X184"/>
      <c r="Y184"/>
      <c r="AB184" s="21"/>
      <c r="AC184" s="21"/>
    </row>
    <row r="185" spans="14:29" x14ac:dyDescent="0.25">
      <c r="N185"/>
      <c r="O185"/>
      <c r="P185"/>
      <c r="Q185"/>
      <c r="R185"/>
      <c r="S185"/>
      <c r="T185"/>
      <c r="U185"/>
      <c r="V185"/>
      <c r="W185"/>
      <c r="X185"/>
      <c r="Y185"/>
      <c r="AB185" s="21"/>
      <c r="AC185" s="21"/>
    </row>
    <row r="186" spans="14:29" x14ac:dyDescent="0.25">
      <c r="N186"/>
      <c r="O186"/>
      <c r="P186"/>
      <c r="Q186"/>
      <c r="R186"/>
      <c r="S186"/>
      <c r="T186"/>
      <c r="U186"/>
      <c r="V186"/>
      <c r="W186"/>
      <c r="X186"/>
      <c r="Y186"/>
      <c r="AB186" s="21"/>
      <c r="AC186" s="21"/>
    </row>
    <row r="187" spans="14:29" x14ac:dyDescent="0.25">
      <c r="N187"/>
      <c r="O187"/>
      <c r="P187"/>
      <c r="Q187"/>
      <c r="R187"/>
      <c r="S187"/>
      <c r="T187"/>
      <c r="U187"/>
      <c r="V187"/>
      <c r="W187"/>
      <c r="X187"/>
      <c r="Y187"/>
      <c r="AB187" s="21"/>
      <c r="AC187" s="21"/>
    </row>
    <row r="188" spans="14:29" x14ac:dyDescent="0.25">
      <c r="N188"/>
      <c r="O188"/>
      <c r="P188"/>
      <c r="Q188"/>
      <c r="R188"/>
      <c r="S188"/>
      <c r="T188"/>
      <c r="U188"/>
      <c r="V188"/>
      <c r="W188"/>
      <c r="X188"/>
      <c r="Y188"/>
      <c r="AB188" s="21"/>
      <c r="AC188" s="21"/>
    </row>
    <row r="189" spans="14:29" x14ac:dyDescent="0.25">
      <c r="N189"/>
      <c r="O189"/>
      <c r="P189"/>
      <c r="Q189"/>
      <c r="R189"/>
      <c r="S189"/>
      <c r="T189"/>
      <c r="U189"/>
      <c r="V189"/>
      <c r="W189"/>
      <c r="X189"/>
      <c r="Y189"/>
      <c r="AB189" s="21"/>
      <c r="AC189" s="21"/>
    </row>
    <row r="190" spans="14:29" x14ac:dyDescent="0.25">
      <c r="N190"/>
      <c r="O190"/>
      <c r="P190"/>
      <c r="Q190"/>
      <c r="R190"/>
      <c r="S190"/>
      <c r="T190"/>
      <c r="U190"/>
      <c r="V190"/>
      <c r="W190"/>
      <c r="X190"/>
      <c r="Y190"/>
      <c r="AB190" s="21"/>
      <c r="AC190" s="21"/>
    </row>
    <row r="191" spans="14:29" x14ac:dyDescent="0.25">
      <c r="N191"/>
      <c r="O191"/>
      <c r="P191"/>
      <c r="Q191"/>
      <c r="R191"/>
      <c r="S191"/>
      <c r="T191"/>
      <c r="U191"/>
      <c r="V191"/>
      <c r="W191"/>
      <c r="X191"/>
      <c r="Y191"/>
      <c r="AB191" s="21"/>
      <c r="AC191" s="21"/>
    </row>
    <row r="192" spans="14:29" x14ac:dyDescent="0.25">
      <c r="N192"/>
      <c r="O192"/>
      <c r="P192"/>
      <c r="Q192"/>
      <c r="R192"/>
      <c r="S192"/>
      <c r="T192"/>
      <c r="U192"/>
      <c r="V192"/>
      <c r="W192"/>
      <c r="X192"/>
      <c r="Y192"/>
      <c r="AB192" s="21"/>
      <c r="AC192" s="21"/>
    </row>
    <row r="193" spans="14:29" x14ac:dyDescent="0.25">
      <c r="N193"/>
      <c r="O193"/>
      <c r="P193"/>
      <c r="Q193"/>
      <c r="R193"/>
      <c r="S193"/>
      <c r="T193"/>
      <c r="U193"/>
      <c r="V193"/>
      <c r="W193"/>
      <c r="X193"/>
      <c r="Y193"/>
      <c r="AB193" s="21"/>
      <c r="AC193" s="21"/>
    </row>
    <row r="194" spans="14:29" x14ac:dyDescent="0.25">
      <c r="N194"/>
      <c r="O194"/>
      <c r="P194"/>
      <c r="Q194"/>
      <c r="R194"/>
      <c r="S194"/>
      <c r="T194"/>
      <c r="U194"/>
      <c r="V194"/>
      <c r="W194"/>
      <c r="X194"/>
      <c r="Y194"/>
      <c r="AB194" s="21"/>
      <c r="AC194" s="21"/>
    </row>
    <row r="195" spans="14:29" x14ac:dyDescent="0.25">
      <c r="N195"/>
      <c r="O195"/>
      <c r="P195"/>
      <c r="Q195"/>
      <c r="R195"/>
      <c r="S195"/>
      <c r="T195"/>
      <c r="U195"/>
      <c r="V195"/>
      <c r="W195"/>
      <c r="X195"/>
      <c r="Y195"/>
      <c r="AB195" s="21"/>
      <c r="AC195" s="21"/>
    </row>
    <row r="196" spans="14:29" x14ac:dyDescent="0.25">
      <c r="N196"/>
      <c r="O196"/>
      <c r="P196"/>
      <c r="Q196"/>
      <c r="R196"/>
      <c r="S196"/>
      <c r="T196"/>
      <c r="U196"/>
      <c r="V196"/>
      <c r="W196"/>
      <c r="X196"/>
      <c r="Y196"/>
      <c r="AB196" s="21"/>
      <c r="AC196" s="21"/>
    </row>
    <row r="197" spans="14:29" x14ac:dyDescent="0.25">
      <c r="N197"/>
      <c r="O197"/>
      <c r="P197"/>
      <c r="Q197"/>
      <c r="R197"/>
      <c r="S197"/>
      <c r="T197"/>
      <c r="U197"/>
      <c r="V197"/>
      <c r="W197"/>
      <c r="X197"/>
      <c r="Y197"/>
      <c r="AB197" s="21"/>
      <c r="AC197" s="21"/>
    </row>
    <row r="198" spans="14:29" x14ac:dyDescent="0.25">
      <c r="N198"/>
      <c r="O198"/>
      <c r="P198"/>
      <c r="Q198"/>
      <c r="R198"/>
      <c r="S198"/>
      <c r="T198"/>
      <c r="U198"/>
      <c r="V198"/>
      <c r="W198"/>
      <c r="X198"/>
      <c r="Y198"/>
      <c r="AB198" s="21"/>
      <c r="AC198" s="21"/>
    </row>
    <row r="199" spans="14:29" x14ac:dyDescent="0.25">
      <c r="N199"/>
      <c r="O199"/>
      <c r="P199"/>
      <c r="Q199"/>
      <c r="R199"/>
      <c r="S199"/>
      <c r="T199"/>
      <c r="U199"/>
      <c r="V199"/>
      <c r="W199"/>
      <c r="X199"/>
      <c r="Y199"/>
      <c r="AB199" s="21"/>
      <c r="AC199" s="21"/>
    </row>
    <row r="200" spans="14:29" x14ac:dyDescent="0.25">
      <c r="N200"/>
      <c r="O200"/>
      <c r="P200"/>
      <c r="Q200"/>
      <c r="R200"/>
      <c r="S200"/>
      <c r="T200"/>
      <c r="U200"/>
      <c r="V200"/>
      <c r="W200"/>
      <c r="X200"/>
      <c r="Y200"/>
      <c r="AB200" s="21"/>
      <c r="AC200" s="21"/>
    </row>
    <row r="201" spans="14:29" x14ac:dyDescent="0.25">
      <c r="N201"/>
      <c r="O201"/>
      <c r="P201"/>
      <c r="Q201"/>
      <c r="R201"/>
      <c r="S201"/>
      <c r="T201"/>
      <c r="U201"/>
      <c r="V201"/>
      <c r="W201"/>
      <c r="X201"/>
      <c r="Y201"/>
      <c r="AB201" s="21"/>
      <c r="AC201" s="21"/>
    </row>
    <row r="202" spans="14:29" x14ac:dyDescent="0.25">
      <c r="N202"/>
      <c r="O202"/>
      <c r="P202"/>
      <c r="Q202"/>
      <c r="R202"/>
      <c r="S202"/>
      <c r="T202"/>
      <c r="U202"/>
      <c r="V202"/>
      <c r="W202"/>
      <c r="X202"/>
      <c r="Y202"/>
      <c r="AB202" s="21"/>
      <c r="AC202" s="21"/>
    </row>
    <row r="203" spans="14:29" x14ac:dyDescent="0.25">
      <c r="N203"/>
      <c r="O203"/>
      <c r="P203"/>
      <c r="Q203"/>
      <c r="R203"/>
      <c r="S203"/>
      <c r="T203"/>
      <c r="U203"/>
      <c r="V203"/>
      <c r="W203"/>
      <c r="X203"/>
      <c r="Y203"/>
      <c r="AB203" s="21"/>
      <c r="AC203" s="21"/>
    </row>
    <row r="204" spans="14:29" x14ac:dyDescent="0.25">
      <c r="N204"/>
      <c r="O204"/>
      <c r="P204"/>
      <c r="Q204"/>
      <c r="R204"/>
      <c r="S204"/>
      <c r="T204"/>
      <c r="U204"/>
      <c r="V204"/>
      <c r="W204"/>
      <c r="X204"/>
      <c r="Y204"/>
      <c r="AB204" s="21"/>
      <c r="AC204" s="21"/>
    </row>
    <row r="205" spans="14:29" x14ac:dyDescent="0.25">
      <c r="N205"/>
      <c r="O205"/>
      <c r="P205"/>
      <c r="Q205"/>
      <c r="R205"/>
      <c r="S205"/>
      <c r="T205"/>
      <c r="U205"/>
      <c r="V205"/>
      <c r="W205"/>
      <c r="X205"/>
      <c r="Y205"/>
      <c r="AB205" s="21"/>
      <c r="AC205" s="21"/>
    </row>
    <row r="206" spans="14:29" x14ac:dyDescent="0.25">
      <c r="N206"/>
      <c r="O206"/>
      <c r="P206"/>
      <c r="Q206"/>
      <c r="R206"/>
      <c r="S206"/>
      <c r="T206"/>
      <c r="U206"/>
      <c r="V206"/>
      <c r="W206"/>
      <c r="X206"/>
      <c r="Y206"/>
      <c r="AB206" s="21"/>
      <c r="AC206" s="21"/>
    </row>
    <row r="207" spans="14:29" x14ac:dyDescent="0.25">
      <c r="N207"/>
      <c r="O207"/>
      <c r="P207"/>
      <c r="Q207"/>
      <c r="R207"/>
      <c r="S207"/>
      <c r="T207"/>
      <c r="U207"/>
      <c r="V207"/>
      <c r="W207"/>
      <c r="X207"/>
      <c r="Y207"/>
      <c r="AB207" s="21"/>
      <c r="AC207" s="21"/>
    </row>
    <row r="208" spans="14:29" x14ac:dyDescent="0.25">
      <c r="N208"/>
      <c r="O208"/>
      <c r="P208"/>
      <c r="Q208"/>
      <c r="R208"/>
      <c r="S208"/>
      <c r="T208"/>
      <c r="U208"/>
      <c r="V208"/>
      <c r="W208"/>
      <c r="X208"/>
      <c r="Y208"/>
      <c r="AB208" s="21"/>
      <c r="AC208" s="21"/>
    </row>
    <row r="209" spans="14:29" x14ac:dyDescent="0.25">
      <c r="N209"/>
      <c r="O209"/>
      <c r="P209"/>
      <c r="Q209"/>
      <c r="R209"/>
      <c r="S209"/>
      <c r="T209"/>
      <c r="U209"/>
      <c r="V209"/>
      <c r="W209"/>
      <c r="X209"/>
      <c r="Y209"/>
      <c r="AB209" s="21"/>
      <c r="AC209" s="21"/>
    </row>
    <row r="210" spans="14:29" x14ac:dyDescent="0.25">
      <c r="N210"/>
      <c r="O210"/>
      <c r="P210"/>
      <c r="Q210"/>
      <c r="R210"/>
      <c r="S210"/>
      <c r="T210"/>
      <c r="U210"/>
      <c r="V210"/>
      <c r="W210"/>
      <c r="X210"/>
      <c r="Y210"/>
      <c r="AB210" s="21"/>
      <c r="AC210" s="21"/>
    </row>
    <row r="211" spans="14:29" x14ac:dyDescent="0.25">
      <c r="N211"/>
      <c r="O211"/>
      <c r="P211"/>
      <c r="Q211"/>
      <c r="R211"/>
      <c r="S211"/>
      <c r="T211"/>
      <c r="U211"/>
      <c r="V211"/>
      <c r="W211"/>
      <c r="X211"/>
      <c r="Y211"/>
      <c r="AB211" s="21"/>
      <c r="AC211" s="21"/>
    </row>
    <row r="212" spans="14:29" x14ac:dyDescent="0.25">
      <c r="N212"/>
      <c r="O212"/>
      <c r="P212"/>
      <c r="Q212"/>
      <c r="R212"/>
      <c r="S212"/>
      <c r="T212"/>
      <c r="U212"/>
      <c r="V212"/>
      <c r="W212"/>
      <c r="X212"/>
      <c r="Y212"/>
      <c r="AB212" s="21"/>
      <c r="AC212" s="21"/>
    </row>
    <row r="213" spans="14:29" x14ac:dyDescent="0.25">
      <c r="N213"/>
      <c r="O213"/>
      <c r="P213"/>
      <c r="Q213"/>
      <c r="R213"/>
      <c r="S213"/>
      <c r="T213"/>
      <c r="U213"/>
      <c r="V213"/>
      <c r="W213"/>
      <c r="X213"/>
      <c r="Y213"/>
      <c r="AB213" s="21"/>
      <c r="AC213" s="21"/>
    </row>
    <row r="214" spans="14:29" x14ac:dyDescent="0.25">
      <c r="N214"/>
      <c r="O214"/>
      <c r="P214"/>
      <c r="Q214"/>
      <c r="R214"/>
      <c r="S214"/>
      <c r="T214"/>
      <c r="U214"/>
      <c r="V214"/>
      <c r="W214"/>
      <c r="X214"/>
      <c r="Y214"/>
      <c r="AB214" s="21"/>
      <c r="AC214" s="21"/>
    </row>
    <row r="215" spans="14:29" x14ac:dyDescent="0.25">
      <c r="N215"/>
      <c r="O215"/>
      <c r="P215"/>
      <c r="Q215"/>
      <c r="R215"/>
      <c r="S215"/>
      <c r="T215"/>
      <c r="U215"/>
      <c r="V215"/>
      <c r="W215"/>
      <c r="X215"/>
      <c r="Y215"/>
      <c r="AB215" s="21"/>
      <c r="AC215" s="21"/>
    </row>
    <row r="216" spans="14:29" x14ac:dyDescent="0.25">
      <c r="N216"/>
      <c r="O216"/>
      <c r="P216"/>
      <c r="Q216"/>
      <c r="R216"/>
      <c r="S216"/>
      <c r="T216"/>
      <c r="U216"/>
      <c r="V216"/>
      <c r="W216"/>
      <c r="X216"/>
      <c r="Y216"/>
      <c r="AB216" s="21"/>
      <c r="AC216" s="21"/>
    </row>
    <row r="217" spans="14:29" x14ac:dyDescent="0.25">
      <c r="N217"/>
      <c r="O217"/>
      <c r="P217"/>
      <c r="Q217"/>
      <c r="R217"/>
      <c r="S217"/>
      <c r="T217"/>
      <c r="U217"/>
      <c r="V217"/>
      <c r="W217"/>
      <c r="X217"/>
      <c r="Y217"/>
      <c r="AB217" s="21"/>
      <c r="AC217" s="21"/>
    </row>
    <row r="218" spans="14:29" x14ac:dyDescent="0.25">
      <c r="N218"/>
      <c r="O218"/>
      <c r="P218"/>
      <c r="Q218"/>
      <c r="R218"/>
      <c r="S218"/>
      <c r="T218"/>
      <c r="U218"/>
      <c r="V218"/>
      <c r="W218"/>
      <c r="X218"/>
      <c r="Y218"/>
      <c r="AB218" s="21"/>
      <c r="AC218" s="21"/>
    </row>
    <row r="219" spans="14:29" x14ac:dyDescent="0.25">
      <c r="N219"/>
      <c r="O219"/>
      <c r="P219"/>
      <c r="Q219"/>
      <c r="R219"/>
      <c r="S219"/>
      <c r="T219"/>
      <c r="U219"/>
      <c r="V219"/>
      <c r="W219"/>
      <c r="X219"/>
      <c r="Y219"/>
      <c r="AB219" s="21"/>
      <c r="AC219" s="21"/>
    </row>
    <row r="220" spans="14:29" x14ac:dyDescent="0.25">
      <c r="N220"/>
      <c r="O220"/>
      <c r="P220"/>
      <c r="Q220"/>
      <c r="R220"/>
      <c r="S220"/>
      <c r="T220"/>
      <c r="U220"/>
      <c r="V220"/>
      <c r="W220"/>
      <c r="X220"/>
      <c r="Y220"/>
      <c r="AB220" s="21"/>
      <c r="AC220" s="21"/>
    </row>
    <row r="221" spans="14:29" x14ac:dyDescent="0.25">
      <c r="N221"/>
      <c r="O221"/>
      <c r="P221"/>
      <c r="Q221"/>
      <c r="R221"/>
      <c r="S221"/>
      <c r="T221"/>
      <c r="U221"/>
      <c r="V221"/>
      <c r="W221"/>
      <c r="X221"/>
      <c r="Y221"/>
      <c r="AB221" s="21"/>
      <c r="AC221" s="21"/>
    </row>
    <row r="222" spans="14:29" x14ac:dyDescent="0.25">
      <c r="N222"/>
      <c r="O222"/>
      <c r="P222"/>
      <c r="Q222"/>
      <c r="R222"/>
      <c r="S222"/>
      <c r="T222"/>
      <c r="U222"/>
      <c r="V222"/>
      <c r="W222"/>
      <c r="X222"/>
      <c r="Y222"/>
      <c r="AB222" s="21"/>
      <c r="AC222" s="21"/>
    </row>
    <row r="223" spans="14:29" x14ac:dyDescent="0.25">
      <c r="N223"/>
      <c r="O223"/>
      <c r="P223"/>
      <c r="Q223"/>
      <c r="R223"/>
      <c r="S223"/>
      <c r="T223"/>
      <c r="U223"/>
      <c r="V223"/>
      <c r="W223"/>
      <c r="X223"/>
      <c r="Y223"/>
      <c r="AB223" s="21"/>
      <c r="AC223" s="21"/>
    </row>
    <row r="224" spans="14:29" x14ac:dyDescent="0.25">
      <c r="N224"/>
      <c r="O224"/>
      <c r="P224"/>
      <c r="Q224"/>
      <c r="R224"/>
      <c r="S224"/>
      <c r="T224"/>
      <c r="U224"/>
      <c r="V224"/>
      <c r="W224"/>
      <c r="X224"/>
      <c r="Y224"/>
      <c r="AB224" s="21"/>
      <c r="AC224" s="21"/>
    </row>
    <row r="225" spans="14:29" x14ac:dyDescent="0.25">
      <c r="N225"/>
      <c r="O225"/>
      <c r="P225"/>
      <c r="Q225"/>
      <c r="R225"/>
      <c r="S225"/>
      <c r="T225"/>
      <c r="U225"/>
      <c r="V225"/>
      <c r="W225"/>
      <c r="X225"/>
      <c r="Y225"/>
      <c r="AB225" s="21"/>
      <c r="AC225" s="21"/>
    </row>
    <row r="226" spans="14:29" x14ac:dyDescent="0.25">
      <c r="N226"/>
      <c r="O226"/>
      <c r="P226"/>
      <c r="Q226"/>
      <c r="R226"/>
      <c r="S226"/>
      <c r="T226"/>
      <c r="U226"/>
      <c r="V226"/>
      <c r="W226"/>
      <c r="X226"/>
      <c r="Y226"/>
      <c r="AB226" s="21"/>
      <c r="AC226" s="21"/>
    </row>
    <row r="227" spans="14:29" x14ac:dyDescent="0.25">
      <c r="N227"/>
      <c r="O227"/>
      <c r="P227"/>
      <c r="Q227"/>
      <c r="R227"/>
      <c r="S227"/>
      <c r="T227"/>
      <c r="U227"/>
      <c r="V227"/>
      <c r="W227"/>
      <c r="X227"/>
      <c r="Y227"/>
      <c r="AB227" s="21"/>
      <c r="AC227" s="21"/>
    </row>
    <row r="228" spans="14:29" x14ac:dyDescent="0.25">
      <c r="N228"/>
      <c r="O228"/>
      <c r="P228"/>
      <c r="Q228"/>
      <c r="R228"/>
      <c r="S228"/>
      <c r="T228"/>
      <c r="U228"/>
      <c r="V228"/>
      <c r="W228"/>
      <c r="X228"/>
      <c r="Y228"/>
      <c r="AB228" s="21"/>
      <c r="AC228" s="21"/>
    </row>
    <row r="229" spans="14:29" x14ac:dyDescent="0.25">
      <c r="N229"/>
      <c r="O229"/>
      <c r="P229"/>
      <c r="Q229"/>
      <c r="R229"/>
      <c r="S229"/>
      <c r="T229"/>
      <c r="U229"/>
      <c r="V229"/>
      <c r="W229"/>
      <c r="X229"/>
      <c r="Y229"/>
      <c r="AB229" s="21"/>
      <c r="AC229" s="21"/>
    </row>
    <row r="230" spans="14:29" x14ac:dyDescent="0.25">
      <c r="N230"/>
      <c r="O230"/>
      <c r="P230"/>
      <c r="Q230"/>
      <c r="R230"/>
      <c r="S230"/>
      <c r="T230"/>
      <c r="U230"/>
      <c r="V230"/>
      <c r="W230"/>
      <c r="X230"/>
      <c r="Y230"/>
      <c r="AB230" s="21"/>
      <c r="AC230" s="21"/>
    </row>
    <row r="231" spans="14:29" x14ac:dyDescent="0.25">
      <c r="N231"/>
      <c r="O231"/>
      <c r="P231"/>
      <c r="Q231"/>
      <c r="R231"/>
      <c r="S231"/>
      <c r="T231"/>
      <c r="U231"/>
      <c r="V231"/>
      <c r="W231"/>
      <c r="X231"/>
      <c r="Y231"/>
      <c r="AB231" s="21"/>
      <c r="AC231" s="21"/>
    </row>
    <row r="232" spans="14:29" x14ac:dyDescent="0.25">
      <c r="N232"/>
      <c r="O232"/>
      <c r="P232"/>
      <c r="Q232"/>
      <c r="R232"/>
      <c r="S232"/>
      <c r="T232"/>
      <c r="U232"/>
      <c r="V232"/>
      <c r="W232"/>
      <c r="X232"/>
      <c r="Y232"/>
      <c r="AB232" s="21"/>
      <c r="AC232" s="21"/>
    </row>
    <row r="233" spans="14:29" x14ac:dyDescent="0.25">
      <c r="N233"/>
      <c r="O233"/>
      <c r="P233"/>
      <c r="Q233"/>
      <c r="R233"/>
      <c r="S233"/>
      <c r="T233"/>
      <c r="U233"/>
      <c r="V233"/>
      <c r="W233"/>
      <c r="X233"/>
      <c r="Y233"/>
      <c r="AB233" s="21"/>
      <c r="AC233" s="21"/>
    </row>
    <row r="234" spans="14:29" x14ac:dyDescent="0.25">
      <c r="N234"/>
      <c r="O234"/>
      <c r="P234"/>
      <c r="Q234"/>
      <c r="R234"/>
      <c r="S234"/>
      <c r="T234"/>
      <c r="U234"/>
      <c r="V234"/>
      <c r="W234"/>
      <c r="X234"/>
      <c r="Y234"/>
      <c r="AB234" s="21"/>
      <c r="AC234" s="21"/>
    </row>
    <row r="235" spans="14:29" x14ac:dyDescent="0.25">
      <c r="N235"/>
      <c r="O235"/>
      <c r="P235"/>
      <c r="Q235"/>
      <c r="R235"/>
      <c r="S235"/>
      <c r="T235"/>
      <c r="U235"/>
      <c r="V235"/>
      <c r="W235"/>
      <c r="X235"/>
      <c r="Y235"/>
      <c r="AB235" s="21"/>
      <c r="AC235" s="21"/>
    </row>
    <row r="236" spans="14:29" x14ac:dyDescent="0.25">
      <c r="N236"/>
      <c r="O236"/>
      <c r="P236"/>
      <c r="Q236"/>
      <c r="R236"/>
      <c r="S236"/>
      <c r="T236"/>
      <c r="U236"/>
      <c r="V236"/>
      <c r="W236"/>
      <c r="X236"/>
      <c r="Y236"/>
      <c r="AB236" s="21"/>
      <c r="AC236" s="21"/>
    </row>
    <row r="237" spans="14:29" x14ac:dyDescent="0.25">
      <c r="N237"/>
      <c r="O237"/>
      <c r="P237"/>
      <c r="Q237"/>
      <c r="R237"/>
      <c r="S237"/>
      <c r="T237"/>
      <c r="U237"/>
      <c r="V237"/>
      <c r="W237"/>
      <c r="X237"/>
      <c r="Y237"/>
      <c r="AB237" s="21"/>
      <c r="AC237" s="21"/>
    </row>
    <row r="238" spans="14:29" x14ac:dyDescent="0.25">
      <c r="N238"/>
      <c r="O238"/>
      <c r="P238"/>
      <c r="Q238"/>
      <c r="R238"/>
      <c r="S238"/>
      <c r="T238"/>
      <c r="U238"/>
      <c r="V238"/>
      <c r="W238"/>
      <c r="X238"/>
      <c r="Y238"/>
      <c r="AB238" s="21"/>
      <c r="AC238" s="21"/>
    </row>
    <row r="239" spans="14:29" x14ac:dyDescent="0.25">
      <c r="N239"/>
      <c r="O239"/>
      <c r="P239"/>
      <c r="Q239"/>
      <c r="R239"/>
      <c r="S239"/>
      <c r="T239"/>
      <c r="U239"/>
      <c r="V239"/>
      <c r="W239"/>
      <c r="X239"/>
      <c r="Y239"/>
      <c r="AB239" s="21"/>
      <c r="AC239" s="21"/>
    </row>
    <row r="240" spans="14:29" x14ac:dyDescent="0.25">
      <c r="N240"/>
      <c r="O240"/>
      <c r="P240"/>
      <c r="Q240"/>
      <c r="R240"/>
      <c r="S240"/>
      <c r="T240"/>
      <c r="U240"/>
      <c r="V240"/>
      <c r="W240"/>
      <c r="X240"/>
      <c r="Y240"/>
      <c r="AB240" s="21"/>
      <c r="AC240" s="21"/>
    </row>
    <row r="241" spans="14:29" x14ac:dyDescent="0.25">
      <c r="N241"/>
      <c r="O241"/>
      <c r="P241"/>
      <c r="Q241"/>
      <c r="R241"/>
      <c r="S241"/>
      <c r="T241"/>
      <c r="U241"/>
      <c r="V241"/>
      <c r="W241"/>
      <c r="X241"/>
      <c r="Y241"/>
      <c r="AB241" s="21"/>
      <c r="AC241" s="21"/>
    </row>
    <row r="242" spans="14:29" x14ac:dyDescent="0.25">
      <c r="N242"/>
      <c r="O242"/>
      <c r="P242"/>
      <c r="Q242"/>
      <c r="R242"/>
      <c r="S242"/>
      <c r="T242"/>
      <c r="U242"/>
      <c r="V242"/>
      <c r="W242"/>
      <c r="X242"/>
      <c r="Y242"/>
      <c r="AB242" s="21"/>
      <c r="AC242" s="21"/>
    </row>
    <row r="243" spans="14:29" x14ac:dyDescent="0.25">
      <c r="N243"/>
      <c r="O243"/>
      <c r="P243"/>
      <c r="Q243"/>
      <c r="R243"/>
      <c r="S243"/>
      <c r="T243"/>
      <c r="U243"/>
      <c r="V243"/>
      <c r="W243"/>
      <c r="X243"/>
      <c r="Y243"/>
      <c r="AB243" s="21"/>
      <c r="AC243" s="21"/>
    </row>
    <row r="244" spans="14:29" x14ac:dyDescent="0.25">
      <c r="N244"/>
      <c r="O244"/>
      <c r="P244"/>
      <c r="Q244"/>
      <c r="R244"/>
      <c r="S244"/>
      <c r="T244"/>
      <c r="U244"/>
      <c r="V244"/>
      <c r="W244"/>
      <c r="X244"/>
      <c r="Y244"/>
      <c r="AB244" s="21"/>
      <c r="AC244" s="21"/>
    </row>
    <row r="245" spans="14:29" x14ac:dyDescent="0.25">
      <c r="N245"/>
      <c r="O245"/>
      <c r="P245"/>
      <c r="Q245"/>
      <c r="R245"/>
      <c r="S245"/>
      <c r="T245"/>
      <c r="U245"/>
      <c r="V245"/>
      <c r="W245"/>
      <c r="X245"/>
      <c r="Y245"/>
      <c r="AB245" s="21"/>
      <c r="AC245" s="21"/>
    </row>
    <row r="246" spans="14:29" x14ac:dyDescent="0.25">
      <c r="N246"/>
      <c r="O246"/>
      <c r="P246"/>
      <c r="Q246"/>
      <c r="R246"/>
      <c r="S246"/>
      <c r="T246"/>
      <c r="U246"/>
      <c r="V246"/>
      <c r="W246"/>
      <c r="X246"/>
      <c r="Y246"/>
      <c r="AB246" s="21"/>
      <c r="AC246" s="21"/>
    </row>
    <row r="247" spans="14:29" x14ac:dyDescent="0.25">
      <c r="N247"/>
      <c r="O247"/>
      <c r="P247"/>
      <c r="Q247"/>
      <c r="R247"/>
      <c r="S247"/>
      <c r="T247"/>
      <c r="U247"/>
      <c r="V247"/>
      <c r="W247"/>
      <c r="X247"/>
      <c r="Y247"/>
      <c r="AB247" s="21"/>
      <c r="AC247" s="21"/>
    </row>
    <row r="248" spans="14:29" x14ac:dyDescent="0.25">
      <c r="N248"/>
      <c r="O248"/>
      <c r="P248"/>
      <c r="Q248"/>
      <c r="R248"/>
      <c r="S248"/>
      <c r="T248"/>
      <c r="U248"/>
      <c r="V248"/>
      <c r="W248"/>
      <c r="X248"/>
      <c r="Y248"/>
      <c r="AB248" s="21"/>
      <c r="AC248" s="21"/>
    </row>
    <row r="249" spans="14:29" x14ac:dyDescent="0.25">
      <c r="N249"/>
      <c r="O249"/>
      <c r="P249"/>
      <c r="Q249"/>
      <c r="R249"/>
      <c r="S249"/>
      <c r="T249"/>
      <c r="U249"/>
      <c r="V249"/>
      <c r="W249"/>
      <c r="X249"/>
      <c r="Y249"/>
      <c r="AB249" s="21"/>
      <c r="AC249" s="21"/>
    </row>
    <row r="250" spans="14:29" x14ac:dyDescent="0.25">
      <c r="N250"/>
      <c r="O250"/>
      <c r="P250"/>
      <c r="Q250"/>
      <c r="R250"/>
      <c r="S250"/>
      <c r="T250"/>
      <c r="U250"/>
      <c r="V250"/>
      <c r="W250"/>
      <c r="X250"/>
      <c r="Y250"/>
      <c r="AB250" s="21"/>
      <c r="AC250" s="21"/>
    </row>
    <row r="251" spans="14:29" x14ac:dyDescent="0.25">
      <c r="N251"/>
      <c r="O251"/>
      <c r="P251"/>
      <c r="Q251"/>
      <c r="R251"/>
      <c r="S251"/>
      <c r="T251"/>
      <c r="U251"/>
      <c r="V251"/>
      <c r="W251"/>
      <c r="X251"/>
      <c r="Y251"/>
      <c r="AB251" s="21"/>
      <c r="AC251" s="21"/>
    </row>
    <row r="252" spans="14:29" x14ac:dyDescent="0.25">
      <c r="N252"/>
      <c r="O252"/>
      <c r="P252"/>
      <c r="Q252"/>
      <c r="R252"/>
      <c r="S252"/>
      <c r="T252"/>
      <c r="U252"/>
      <c r="V252"/>
      <c r="W252"/>
      <c r="X252"/>
      <c r="Y252"/>
      <c r="AB252" s="21"/>
      <c r="AC252" s="21"/>
    </row>
    <row r="253" spans="14:29" x14ac:dyDescent="0.25">
      <c r="N253"/>
      <c r="O253"/>
      <c r="P253"/>
      <c r="Q253"/>
      <c r="R253"/>
      <c r="S253"/>
      <c r="T253"/>
      <c r="U253"/>
      <c r="V253"/>
      <c r="W253"/>
      <c r="X253"/>
      <c r="Y253"/>
      <c r="AB253" s="21"/>
      <c r="AC253" s="21"/>
    </row>
    <row r="254" spans="14:29" x14ac:dyDescent="0.25">
      <c r="N254"/>
      <c r="O254"/>
      <c r="P254"/>
      <c r="Q254"/>
      <c r="R254"/>
      <c r="S254"/>
      <c r="T254"/>
      <c r="U254"/>
      <c r="V254"/>
      <c r="W254"/>
      <c r="X254"/>
      <c r="Y254"/>
      <c r="AB254" s="21"/>
      <c r="AC254" s="21"/>
    </row>
    <row r="255" spans="14:29" x14ac:dyDescent="0.25">
      <c r="N255"/>
      <c r="O255"/>
      <c r="P255"/>
      <c r="Q255"/>
      <c r="R255"/>
      <c r="S255"/>
      <c r="T255"/>
      <c r="U255"/>
      <c r="V255"/>
      <c r="W255"/>
      <c r="X255"/>
      <c r="Y255"/>
      <c r="AB255" s="21"/>
      <c r="AC255" s="21"/>
    </row>
    <row r="256" spans="14:29" x14ac:dyDescent="0.25">
      <c r="N256"/>
      <c r="O256"/>
      <c r="P256"/>
      <c r="Q256"/>
      <c r="R256"/>
      <c r="S256"/>
      <c r="T256"/>
      <c r="U256"/>
      <c r="V256"/>
      <c r="W256"/>
      <c r="X256"/>
      <c r="Y256"/>
      <c r="AB256" s="21"/>
      <c r="AC256" s="21"/>
    </row>
    <row r="257" spans="14:29" x14ac:dyDescent="0.25">
      <c r="N257"/>
      <c r="O257"/>
      <c r="P257"/>
      <c r="Q257"/>
      <c r="R257"/>
      <c r="S257"/>
      <c r="T257"/>
      <c r="U257"/>
      <c r="V257"/>
      <c r="W257"/>
      <c r="X257"/>
      <c r="Y257"/>
      <c r="AB257" s="21"/>
      <c r="AC257" s="21"/>
    </row>
    <row r="258" spans="14:29" x14ac:dyDescent="0.25">
      <c r="N258"/>
      <c r="O258"/>
      <c r="P258"/>
      <c r="Q258"/>
      <c r="R258"/>
      <c r="S258"/>
      <c r="T258"/>
      <c r="U258"/>
      <c r="V258"/>
      <c r="W258"/>
      <c r="X258"/>
      <c r="Y258"/>
      <c r="AB258" s="21"/>
      <c r="AC258" s="21"/>
    </row>
    <row r="259" spans="14:29" x14ac:dyDescent="0.25">
      <c r="N259"/>
      <c r="O259"/>
      <c r="P259"/>
      <c r="Q259"/>
      <c r="R259"/>
      <c r="S259"/>
      <c r="T259"/>
      <c r="U259"/>
      <c r="V259"/>
      <c r="W259"/>
      <c r="X259"/>
      <c r="Y259"/>
      <c r="AB259" s="21"/>
      <c r="AC259" s="21"/>
    </row>
    <row r="260" spans="14:29" x14ac:dyDescent="0.25">
      <c r="N260"/>
      <c r="O260"/>
      <c r="P260"/>
      <c r="Q260"/>
      <c r="R260"/>
      <c r="S260"/>
      <c r="T260"/>
      <c r="U260"/>
      <c r="V260"/>
      <c r="W260"/>
      <c r="X260"/>
      <c r="Y260"/>
      <c r="AB260" s="21"/>
      <c r="AC260" s="21"/>
    </row>
    <row r="261" spans="14:29" x14ac:dyDescent="0.25">
      <c r="N261"/>
      <c r="O261"/>
      <c r="P261"/>
      <c r="Q261"/>
      <c r="R261"/>
      <c r="S261"/>
      <c r="T261"/>
      <c r="U261"/>
      <c r="V261"/>
      <c r="W261"/>
      <c r="X261"/>
      <c r="Y261"/>
      <c r="AB261" s="21"/>
      <c r="AC261" s="21"/>
    </row>
    <row r="262" spans="14:29" x14ac:dyDescent="0.25">
      <c r="N262"/>
      <c r="O262"/>
      <c r="P262"/>
      <c r="Q262"/>
      <c r="R262"/>
      <c r="S262"/>
      <c r="T262"/>
      <c r="U262"/>
      <c r="V262"/>
      <c r="W262"/>
      <c r="X262"/>
      <c r="Y262"/>
      <c r="AB262" s="21"/>
      <c r="AC262" s="21"/>
    </row>
    <row r="263" spans="14:29" x14ac:dyDescent="0.25">
      <c r="N263"/>
      <c r="O263"/>
      <c r="P263"/>
      <c r="Q263"/>
      <c r="R263"/>
      <c r="S263"/>
      <c r="T263"/>
      <c r="U263"/>
      <c r="V263"/>
      <c r="W263"/>
      <c r="X263"/>
      <c r="Y263"/>
      <c r="AB263" s="21"/>
      <c r="AC263" s="21"/>
    </row>
    <row r="264" spans="14:29" x14ac:dyDescent="0.25">
      <c r="N264"/>
      <c r="O264"/>
      <c r="P264"/>
      <c r="Q264"/>
      <c r="R264"/>
      <c r="S264"/>
      <c r="T264"/>
      <c r="U264"/>
      <c r="V264"/>
      <c r="W264"/>
      <c r="X264"/>
      <c r="Y264"/>
      <c r="AB264" s="21"/>
      <c r="AC264" s="21"/>
    </row>
    <row r="265" spans="14:29" x14ac:dyDescent="0.25">
      <c r="N265"/>
      <c r="O265"/>
      <c r="P265"/>
      <c r="Q265"/>
      <c r="R265"/>
      <c r="S265"/>
      <c r="T265"/>
      <c r="U265"/>
      <c r="V265"/>
      <c r="W265"/>
      <c r="X265"/>
      <c r="Y265"/>
      <c r="AB265" s="21"/>
      <c r="AC265" s="21"/>
    </row>
    <row r="266" spans="14:29" x14ac:dyDescent="0.25">
      <c r="N266"/>
      <c r="O266"/>
      <c r="P266"/>
      <c r="Q266"/>
      <c r="R266"/>
      <c r="S266"/>
      <c r="T266"/>
      <c r="U266"/>
      <c r="V266"/>
      <c r="W266"/>
      <c r="X266"/>
      <c r="Y266"/>
      <c r="AB266" s="21"/>
      <c r="AC266" s="21"/>
    </row>
    <row r="267" spans="14:29" x14ac:dyDescent="0.25">
      <c r="N267"/>
      <c r="O267"/>
      <c r="P267"/>
      <c r="Q267"/>
      <c r="R267"/>
      <c r="S267"/>
      <c r="T267"/>
      <c r="U267"/>
      <c r="V267"/>
      <c r="W267"/>
      <c r="X267"/>
      <c r="Y267"/>
      <c r="AB267" s="21"/>
      <c r="AC267" s="21"/>
    </row>
    <row r="268" spans="14:29" x14ac:dyDescent="0.25">
      <c r="N268"/>
      <c r="O268"/>
      <c r="P268"/>
      <c r="Q268"/>
      <c r="R268"/>
      <c r="S268"/>
      <c r="T268"/>
      <c r="U268"/>
      <c r="V268"/>
      <c r="W268"/>
      <c r="X268"/>
      <c r="Y268"/>
      <c r="AB268" s="21"/>
      <c r="AC268" s="21"/>
    </row>
    <row r="269" spans="14:29" x14ac:dyDescent="0.25">
      <c r="N269"/>
      <c r="O269"/>
      <c r="P269"/>
      <c r="Q269"/>
      <c r="R269"/>
      <c r="S269"/>
      <c r="T269"/>
      <c r="U269"/>
      <c r="V269"/>
      <c r="W269"/>
      <c r="X269"/>
      <c r="Y269"/>
      <c r="AB269" s="21"/>
      <c r="AC269" s="21"/>
    </row>
    <row r="270" spans="14:29" x14ac:dyDescent="0.25">
      <c r="N270"/>
      <c r="O270"/>
      <c r="P270"/>
      <c r="Q270"/>
      <c r="R270"/>
      <c r="S270"/>
      <c r="T270"/>
      <c r="U270"/>
      <c r="V270"/>
      <c r="W270"/>
      <c r="X270"/>
      <c r="Y270"/>
      <c r="AB270" s="21"/>
      <c r="AC270" s="21"/>
    </row>
    <row r="271" spans="14:29" x14ac:dyDescent="0.25">
      <c r="N271"/>
      <c r="O271"/>
      <c r="P271"/>
      <c r="Q271"/>
      <c r="R271"/>
      <c r="S271"/>
      <c r="T271"/>
      <c r="U271"/>
      <c r="V271"/>
      <c r="W271"/>
      <c r="X271"/>
      <c r="Y271"/>
      <c r="AB271" s="21"/>
      <c r="AC271" s="21"/>
    </row>
    <row r="272" spans="14:29" x14ac:dyDescent="0.25">
      <c r="N272"/>
      <c r="O272"/>
      <c r="P272"/>
      <c r="Q272"/>
      <c r="R272"/>
      <c r="S272"/>
      <c r="T272"/>
      <c r="U272"/>
      <c r="V272"/>
      <c r="W272"/>
      <c r="X272"/>
      <c r="Y272"/>
      <c r="AB272" s="21"/>
      <c r="AC272" s="21"/>
    </row>
    <row r="273" spans="14:29" x14ac:dyDescent="0.25">
      <c r="N273"/>
      <c r="O273"/>
      <c r="P273"/>
      <c r="Q273"/>
      <c r="R273"/>
      <c r="S273"/>
      <c r="T273"/>
      <c r="U273"/>
      <c r="V273"/>
      <c r="W273"/>
      <c r="X273"/>
      <c r="Y273"/>
      <c r="AB273" s="21"/>
      <c r="AC273" s="21"/>
    </row>
    <row r="274" spans="14:29" x14ac:dyDescent="0.25">
      <c r="N274"/>
      <c r="O274"/>
      <c r="P274"/>
      <c r="Q274"/>
      <c r="R274"/>
      <c r="S274"/>
      <c r="T274"/>
      <c r="U274"/>
      <c r="V274"/>
      <c r="W274"/>
      <c r="X274"/>
      <c r="Y274"/>
      <c r="AB274" s="21"/>
      <c r="AC274" s="21"/>
    </row>
    <row r="275" spans="14:29" x14ac:dyDescent="0.25">
      <c r="N275"/>
      <c r="O275"/>
      <c r="P275"/>
      <c r="Q275"/>
      <c r="R275"/>
      <c r="S275"/>
      <c r="T275"/>
      <c r="U275"/>
      <c r="V275"/>
      <c r="W275"/>
      <c r="X275"/>
      <c r="Y275"/>
      <c r="AB275" s="21"/>
      <c r="AC275" s="21"/>
    </row>
    <row r="276" spans="14:29" x14ac:dyDescent="0.25">
      <c r="N276"/>
      <c r="O276"/>
      <c r="P276"/>
      <c r="Q276"/>
      <c r="R276"/>
      <c r="S276"/>
      <c r="T276"/>
      <c r="U276"/>
      <c r="V276"/>
      <c r="W276"/>
      <c r="X276"/>
      <c r="Y276"/>
      <c r="AB276" s="21"/>
      <c r="AC276" s="21"/>
    </row>
    <row r="277" spans="14:29" x14ac:dyDescent="0.25">
      <c r="N277"/>
      <c r="O277"/>
      <c r="P277"/>
      <c r="Q277"/>
      <c r="R277"/>
      <c r="S277"/>
      <c r="T277"/>
      <c r="U277"/>
      <c r="V277"/>
      <c r="W277"/>
      <c r="X277"/>
      <c r="Y277"/>
      <c r="AB277" s="21"/>
      <c r="AC277" s="21"/>
    </row>
    <row r="278" spans="14:29" x14ac:dyDescent="0.25">
      <c r="N278"/>
      <c r="O278"/>
      <c r="P278"/>
      <c r="Q278"/>
      <c r="R278"/>
      <c r="S278"/>
      <c r="T278"/>
      <c r="U278"/>
      <c r="V278"/>
      <c r="W278"/>
      <c r="X278"/>
      <c r="Y278"/>
      <c r="AB278" s="21"/>
      <c r="AC278" s="21"/>
    </row>
    <row r="279" spans="14:29" x14ac:dyDescent="0.25">
      <c r="N279"/>
      <c r="O279"/>
      <c r="P279"/>
      <c r="Q279"/>
      <c r="R279"/>
      <c r="S279"/>
      <c r="T279"/>
      <c r="U279"/>
      <c r="V279"/>
      <c r="W279"/>
      <c r="X279"/>
      <c r="Y279"/>
      <c r="AB279" s="21"/>
      <c r="AC279" s="21"/>
    </row>
    <row r="280" spans="14:29" x14ac:dyDescent="0.25">
      <c r="N280"/>
      <c r="O280"/>
      <c r="P280"/>
      <c r="Q280"/>
      <c r="R280"/>
      <c r="S280"/>
      <c r="T280"/>
      <c r="U280"/>
      <c r="V280"/>
      <c r="W280"/>
      <c r="X280"/>
      <c r="Y280"/>
      <c r="AB280" s="21"/>
      <c r="AC280" s="21"/>
    </row>
    <row r="281" spans="14:29" x14ac:dyDescent="0.25">
      <c r="N281"/>
      <c r="O281"/>
      <c r="P281"/>
      <c r="Q281"/>
      <c r="R281"/>
      <c r="S281"/>
      <c r="T281"/>
      <c r="U281"/>
      <c r="V281"/>
      <c r="W281"/>
      <c r="X281"/>
      <c r="Y281"/>
      <c r="AB281" s="21"/>
      <c r="AC281" s="21"/>
    </row>
    <row r="282" spans="14:29" x14ac:dyDescent="0.25">
      <c r="N282"/>
      <c r="O282"/>
      <c r="P282"/>
      <c r="Q282"/>
      <c r="R282"/>
      <c r="S282"/>
      <c r="T282"/>
      <c r="U282"/>
      <c r="V282"/>
      <c r="W282"/>
      <c r="X282"/>
      <c r="Y282"/>
      <c r="AB282" s="21"/>
      <c r="AC282" s="21"/>
    </row>
    <row r="283" spans="14:29" x14ac:dyDescent="0.25">
      <c r="N283"/>
      <c r="O283"/>
      <c r="P283"/>
      <c r="Q283"/>
      <c r="R283"/>
      <c r="S283"/>
      <c r="T283"/>
      <c r="U283"/>
      <c r="V283"/>
      <c r="W283"/>
      <c r="X283"/>
      <c r="Y283"/>
      <c r="AB283" s="21"/>
      <c r="AC283" s="21"/>
    </row>
    <row r="284" spans="14:29" x14ac:dyDescent="0.25">
      <c r="N284"/>
      <c r="O284"/>
      <c r="P284"/>
      <c r="Q284"/>
      <c r="R284"/>
      <c r="S284"/>
      <c r="T284"/>
      <c r="U284"/>
      <c r="V284"/>
      <c r="W284"/>
      <c r="X284"/>
      <c r="Y284"/>
      <c r="AB284" s="21"/>
      <c r="AC284" s="21"/>
    </row>
    <row r="285" spans="14:29" x14ac:dyDescent="0.25">
      <c r="N285"/>
      <c r="O285"/>
      <c r="P285"/>
      <c r="Q285"/>
      <c r="R285"/>
      <c r="S285"/>
      <c r="T285"/>
      <c r="U285"/>
      <c r="V285"/>
      <c r="W285"/>
      <c r="X285"/>
      <c r="Y285"/>
      <c r="AB285" s="21"/>
      <c r="AC285" s="21"/>
    </row>
    <row r="286" spans="14:29" x14ac:dyDescent="0.25">
      <c r="N286"/>
      <c r="O286"/>
      <c r="P286"/>
      <c r="Q286"/>
      <c r="R286"/>
      <c r="S286"/>
      <c r="T286"/>
      <c r="U286"/>
      <c r="V286"/>
      <c r="W286"/>
      <c r="X286"/>
      <c r="Y286"/>
      <c r="AB286" s="21"/>
      <c r="AC286" s="21"/>
    </row>
    <row r="287" spans="14:29" x14ac:dyDescent="0.25">
      <c r="N287"/>
      <c r="O287"/>
      <c r="P287"/>
      <c r="Q287"/>
      <c r="R287"/>
      <c r="S287"/>
      <c r="T287"/>
      <c r="U287"/>
      <c r="V287"/>
      <c r="W287"/>
      <c r="X287"/>
      <c r="Y287"/>
      <c r="AB287" s="21"/>
      <c r="AC287" s="21"/>
    </row>
    <row r="288" spans="14:29" x14ac:dyDescent="0.25">
      <c r="N288"/>
      <c r="O288"/>
      <c r="P288"/>
      <c r="Q288"/>
      <c r="R288"/>
      <c r="S288"/>
      <c r="T288"/>
      <c r="U288"/>
      <c r="V288"/>
      <c r="W288"/>
      <c r="X288"/>
      <c r="Y288"/>
      <c r="AB288" s="21"/>
      <c r="AC288" s="21"/>
    </row>
    <row r="289" spans="14:29" x14ac:dyDescent="0.25">
      <c r="N289"/>
      <c r="O289"/>
      <c r="P289"/>
      <c r="Q289"/>
      <c r="R289"/>
      <c r="S289"/>
      <c r="T289"/>
      <c r="U289"/>
      <c r="V289"/>
      <c r="W289"/>
      <c r="X289"/>
      <c r="Y289"/>
      <c r="AB289" s="21"/>
      <c r="AC289" s="21"/>
    </row>
    <row r="290" spans="14:29" x14ac:dyDescent="0.25">
      <c r="N290"/>
      <c r="O290"/>
      <c r="P290"/>
      <c r="Q290"/>
      <c r="R290"/>
      <c r="S290"/>
      <c r="T290"/>
      <c r="U290"/>
      <c r="V290"/>
      <c r="W290"/>
      <c r="X290"/>
      <c r="Y290"/>
      <c r="AB290" s="21"/>
      <c r="AC290" s="21"/>
    </row>
    <row r="291" spans="14:29" x14ac:dyDescent="0.25">
      <c r="N291"/>
      <c r="O291"/>
      <c r="P291"/>
      <c r="Q291"/>
      <c r="R291"/>
      <c r="S291"/>
      <c r="T291"/>
      <c r="U291"/>
      <c r="V291"/>
      <c r="W291"/>
      <c r="X291"/>
      <c r="Y291"/>
      <c r="AB291" s="21"/>
      <c r="AC291" s="21"/>
    </row>
    <row r="292" spans="14:29" x14ac:dyDescent="0.25">
      <c r="N292"/>
      <c r="O292"/>
      <c r="P292"/>
      <c r="Q292"/>
      <c r="R292"/>
      <c r="S292"/>
      <c r="T292"/>
      <c r="U292"/>
      <c r="V292"/>
      <c r="W292"/>
      <c r="X292"/>
      <c r="Y292"/>
      <c r="AB292" s="21"/>
      <c r="AC292" s="21"/>
    </row>
    <row r="293" spans="14:29" x14ac:dyDescent="0.25">
      <c r="N293"/>
      <c r="O293"/>
      <c r="P293"/>
      <c r="Q293"/>
      <c r="R293"/>
      <c r="S293"/>
      <c r="T293"/>
      <c r="U293"/>
      <c r="V293"/>
      <c r="W293"/>
      <c r="X293"/>
      <c r="Y293"/>
      <c r="AB293" s="21"/>
      <c r="AC293" s="21"/>
    </row>
    <row r="294" spans="14:29" x14ac:dyDescent="0.25">
      <c r="N294"/>
      <c r="O294"/>
      <c r="P294"/>
      <c r="Q294"/>
      <c r="R294"/>
      <c r="S294"/>
      <c r="T294"/>
      <c r="U294"/>
      <c r="V294"/>
      <c r="W294"/>
      <c r="X294"/>
      <c r="Y294"/>
      <c r="AB294" s="21"/>
      <c r="AC294" s="21"/>
    </row>
    <row r="295" spans="14:29" x14ac:dyDescent="0.25">
      <c r="N295"/>
      <c r="O295"/>
      <c r="P295"/>
      <c r="Q295"/>
      <c r="R295"/>
      <c r="S295"/>
      <c r="T295"/>
      <c r="U295"/>
      <c r="V295"/>
      <c r="W295"/>
      <c r="X295"/>
      <c r="Y295"/>
      <c r="AB295" s="21"/>
      <c r="AC295" s="21"/>
    </row>
    <row r="296" spans="14:29" x14ac:dyDescent="0.25">
      <c r="N296"/>
      <c r="O296"/>
      <c r="P296"/>
      <c r="Q296"/>
      <c r="R296"/>
      <c r="S296"/>
      <c r="T296"/>
      <c r="U296"/>
      <c r="V296"/>
      <c r="W296"/>
      <c r="X296"/>
      <c r="Y296"/>
      <c r="AB296" s="21"/>
      <c r="AC296" s="21"/>
    </row>
    <row r="297" spans="14:29" x14ac:dyDescent="0.25">
      <c r="N297"/>
      <c r="O297"/>
      <c r="P297"/>
      <c r="Q297"/>
      <c r="R297"/>
      <c r="S297"/>
      <c r="T297"/>
      <c r="U297"/>
      <c r="V297"/>
      <c r="W297"/>
      <c r="X297"/>
      <c r="Y297"/>
      <c r="AB297" s="21"/>
      <c r="AC297" s="21"/>
    </row>
    <row r="298" spans="14:29" x14ac:dyDescent="0.25">
      <c r="N298"/>
      <c r="O298"/>
      <c r="P298"/>
      <c r="Q298"/>
      <c r="R298"/>
      <c r="S298"/>
      <c r="T298"/>
      <c r="U298"/>
      <c r="V298"/>
      <c r="W298"/>
      <c r="X298"/>
      <c r="Y298"/>
      <c r="AB298" s="21"/>
      <c r="AC298" s="21"/>
    </row>
    <row r="299" spans="14:29" x14ac:dyDescent="0.25">
      <c r="N299"/>
      <c r="O299"/>
      <c r="P299"/>
      <c r="Q299"/>
      <c r="R299"/>
      <c r="S299"/>
      <c r="T299"/>
      <c r="U299"/>
      <c r="V299"/>
      <c r="W299"/>
      <c r="X299"/>
      <c r="Y299"/>
      <c r="AB299" s="21"/>
      <c r="AC299" s="21"/>
    </row>
    <row r="300" spans="14:29" x14ac:dyDescent="0.25">
      <c r="N300"/>
      <c r="O300"/>
      <c r="P300"/>
      <c r="Q300"/>
      <c r="R300"/>
      <c r="S300"/>
      <c r="T300"/>
      <c r="U300"/>
      <c r="V300"/>
      <c r="W300"/>
      <c r="X300"/>
      <c r="Y300"/>
      <c r="AB300" s="21"/>
      <c r="AC300" s="21"/>
    </row>
    <row r="301" spans="14:29" x14ac:dyDescent="0.25">
      <c r="N301"/>
      <c r="O301"/>
      <c r="P301"/>
      <c r="Q301"/>
      <c r="R301"/>
      <c r="S301"/>
      <c r="T301"/>
      <c r="U301"/>
      <c r="V301"/>
      <c r="W301"/>
      <c r="X301"/>
      <c r="Y301"/>
      <c r="AB301" s="21"/>
      <c r="AC301" s="21"/>
    </row>
    <row r="302" spans="14:29" x14ac:dyDescent="0.25">
      <c r="N302"/>
      <c r="O302"/>
      <c r="P302"/>
      <c r="Q302"/>
      <c r="R302"/>
      <c r="S302"/>
      <c r="T302"/>
      <c r="U302"/>
      <c r="V302"/>
      <c r="W302"/>
      <c r="X302"/>
      <c r="Y302"/>
      <c r="AB302" s="21"/>
      <c r="AC302" s="21"/>
    </row>
    <row r="303" spans="14:29" x14ac:dyDescent="0.25">
      <c r="N303"/>
      <c r="O303"/>
      <c r="P303"/>
      <c r="Q303"/>
      <c r="R303"/>
      <c r="S303"/>
      <c r="T303"/>
      <c r="U303"/>
      <c r="V303"/>
      <c r="W303"/>
      <c r="X303"/>
      <c r="Y303"/>
      <c r="AB303" s="21"/>
      <c r="AC303" s="21"/>
    </row>
    <row r="304" spans="14:29" x14ac:dyDescent="0.25">
      <c r="N304"/>
      <c r="O304"/>
      <c r="P304"/>
      <c r="Q304"/>
      <c r="R304"/>
      <c r="S304"/>
      <c r="T304"/>
      <c r="U304"/>
      <c r="V304"/>
      <c r="W304"/>
      <c r="X304"/>
      <c r="Y304"/>
      <c r="AB304" s="21"/>
      <c r="AC304" s="21"/>
    </row>
    <row r="305" spans="14:29" x14ac:dyDescent="0.25">
      <c r="N305"/>
      <c r="O305"/>
      <c r="P305"/>
      <c r="Q305"/>
      <c r="R305"/>
      <c r="S305"/>
      <c r="T305"/>
      <c r="U305"/>
      <c r="V305"/>
      <c r="W305"/>
      <c r="X305"/>
      <c r="Y305"/>
      <c r="AB305" s="21"/>
      <c r="AC305" s="21"/>
    </row>
    <row r="306" spans="14:29" x14ac:dyDescent="0.25">
      <c r="N306"/>
      <c r="O306"/>
      <c r="P306"/>
      <c r="Q306"/>
      <c r="R306"/>
      <c r="S306"/>
      <c r="T306"/>
      <c r="U306"/>
      <c r="V306"/>
      <c r="W306"/>
      <c r="X306"/>
      <c r="Y306"/>
      <c r="AB306" s="21"/>
      <c r="AC306" s="21"/>
    </row>
    <row r="307" spans="14:29" x14ac:dyDescent="0.25">
      <c r="N307"/>
      <c r="O307"/>
      <c r="P307"/>
      <c r="Q307"/>
      <c r="R307"/>
      <c r="S307"/>
      <c r="T307"/>
      <c r="U307"/>
      <c r="V307"/>
      <c r="W307"/>
      <c r="X307"/>
      <c r="Y307"/>
      <c r="AB307" s="21"/>
      <c r="AC307" s="21"/>
    </row>
    <row r="308" spans="14:29" x14ac:dyDescent="0.25">
      <c r="N308"/>
      <c r="O308"/>
      <c r="P308"/>
      <c r="Q308"/>
      <c r="R308"/>
      <c r="S308"/>
      <c r="T308"/>
      <c r="U308"/>
      <c r="V308"/>
      <c r="W308"/>
      <c r="X308"/>
      <c r="Y308"/>
      <c r="AB308" s="21"/>
      <c r="AC308" s="21"/>
    </row>
    <row r="309" spans="14:29" x14ac:dyDescent="0.25">
      <c r="N309"/>
      <c r="O309"/>
      <c r="P309"/>
      <c r="Q309"/>
      <c r="R309"/>
      <c r="S309"/>
      <c r="T309"/>
      <c r="U309"/>
      <c r="V309"/>
      <c r="W309"/>
      <c r="X309"/>
      <c r="Y309"/>
      <c r="AB309" s="21"/>
      <c r="AC309" s="21"/>
    </row>
    <row r="310" spans="14:29" x14ac:dyDescent="0.25">
      <c r="N310"/>
      <c r="O310"/>
      <c r="P310"/>
      <c r="Q310"/>
      <c r="R310"/>
      <c r="S310"/>
      <c r="T310"/>
      <c r="U310"/>
      <c r="V310"/>
      <c r="W310"/>
      <c r="X310"/>
      <c r="Y310"/>
      <c r="AB310" s="21"/>
      <c r="AC310" s="21"/>
    </row>
    <row r="311" spans="14:29" x14ac:dyDescent="0.25">
      <c r="N311"/>
      <c r="O311"/>
      <c r="P311"/>
      <c r="Q311"/>
      <c r="R311"/>
      <c r="S311"/>
      <c r="T311"/>
      <c r="U311"/>
      <c r="V311"/>
      <c r="W311"/>
      <c r="X311"/>
      <c r="Y311"/>
      <c r="AB311" s="21"/>
      <c r="AC311" s="21"/>
    </row>
    <row r="312" spans="14:29" x14ac:dyDescent="0.25">
      <c r="N312"/>
      <c r="O312"/>
      <c r="P312"/>
      <c r="Q312"/>
      <c r="R312"/>
      <c r="S312"/>
      <c r="T312"/>
      <c r="U312"/>
      <c r="V312"/>
      <c r="W312"/>
      <c r="X312"/>
      <c r="Y312"/>
      <c r="AB312" s="21"/>
      <c r="AC312" s="21"/>
    </row>
    <row r="313" spans="14:29" x14ac:dyDescent="0.25">
      <c r="N313"/>
      <c r="O313"/>
      <c r="P313"/>
      <c r="Q313"/>
      <c r="R313"/>
      <c r="S313"/>
      <c r="T313"/>
      <c r="U313"/>
      <c r="V313"/>
      <c r="W313"/>
      <c r="X313"/>
      <c r="Y313"/>
      <c r="AB313" s="21"/>
      <c r="AC313" s="21"/>
    </row>
    <row r="314" spans="14:29" x14ac:dyDescent="0.25">
      <c r="N314"/>
      <c r="O314"/>
      <c r="P314"/>
      <c r="Q314"/>
      <c r="R314"/>
      <c r="S314"/>
      <c r="T314"/>
      <c r="U314"/>
      <c r="V314"/>
      <c r="W314"/>
      <c r="X314"/>
      <c r="Y314"/>
      <c r="AB314" s="21"/>
      <c r="AC314" s="21"/>
    </row>
    <row r="315" spans="14:29" x14ac:dyDescent="0.25">
      <c r="N315"/>
      <c r="O315"/>
      <c r="P315"/>
      <c r="Q315"/>
      <c r="R315"/>
      <c r="S315"/>
      <c r="T315"/>
      <c r="U315"/>
      <c r="V315"/>
      <c r="W315"/>
      <c r="X315"/>
      <c r="Y315"/>
      <c r="AB315" s="21"/>
      <c r="AC315" s="21"/>
    </row>
    <row r="316" spans="14:29" x14ac:dyDescent="0.25">
      <c r="N316"/>
      <c r="O316"/>
      <c r="P316"/>
      <c r="Q316"/>
      <c r="R316"/>
      <c r="S316"/>
      <c r="T316"/>
      <c r="U316"/>
      <c r="V316"/>
      <c r="W316"/>
      <c r="X316"/>
      <c r="Y316"/>
      <c r="AB316" s="21"/>
      <c r="AC316" s="21"/>
    </row>
    <row r="317" spans="14:29" x14ac:dyDescent="0.25">
      <c r="N317"/>
      <c r="O317"/>
      <c r="P317"/>
      <c r="Q317"/>
      <c r="R317"/>
      <c r="S317"/>
      <c r="T317"/>
      <c r="U317"/>
      <c r="V317"/>
      <c r="W317"/>
      <c r="X317"/>
      <c r="Y317"/>
      <c r="AB317" s="21"/>
      <c r="AC317" s="21"/>
    </row>
    <row r="318" spans="14:29" x14ac:dyDescent="0.25">
      <c r="N318"/>
      <c r="O318"/>
      <c r="P318"/>
      <c r="Q318"/>
      <c r="R318"/>
      <c r="S318"/>
      <c r="T318"/>
      <c r="U318"/>
      <c r="V318"/>
      <c r="W318"/>
      <c r="X318"/>
      <c r="Y318"/>
      <c r="AB318" s="21"/>
      <c r="AC318" s="21"/>
    </row>
    <row r="319" spans="14:29" x14ac:dyDescent="0.25">
      <c r="N319"/>
      <c r="O319"/>
      <c r="P319"/>
      <c r="Q319"/>
      <c r="R319"/>
      <c r="S319"/>
      <c r="T319"/>
      <c r="U319"/>
      <c r="V319"/>
      <c r="W319"/>
      <c r="X319"/>
      <c r="Y319"/>
      <c r="AB319" s="21"/>
      <c r="AC319" s="21"/>
    </row>
    <row r="320" spans="14:29" x14ac:dyDescent="0.25">
      <c r="N320"/>
      <c r="O320"/>
      <c r="P320"/>
      <c r="Q320"/>
      <c r="R320"/>
      <c r="S320"/>
      <c r="T320"/>
      <c r="U320"/>
      <c r="V320"/>
      <c r="W320"/>
      <c r="X320"/>
      <c r="Y320"/>
      <c r="AB320" s="21"/>
      <c r="AC320" s="21"/>
    </row>
    <row r="321" spans="14:29" x14ac:dyDescent="0.25">
      <c r="N321"/>
      <c r="O321"/>
      <c r="P321"/>
      <c r="Q321"/>
      <c r="R321"/>
      <c r="S321"/>
      <c r="T321"/>
      <c r="U321"/>
      <c r="V321"/>
      <c r="W321"/>
      <c r="X321"/>
      <c r="Y321"/>
      <c r="AB321" s="21"/>
      <c r="AC321" s="21"/>
    </row>
    <row r="322" spans="14:29" x14ac:dyDescent="0.25">
      <c r="N322"/>
      <c r="O322"/>
      <c r="P322"/>
      <c r="Q322"/>
      <c r="R322"/>
      <c r="S322"/>
      <c r="T322"/>
      <c r="U322"/>
      <c r="V322"/>
      <c r="W322"/>
      <c r="X322"/>
      <c r="Y322"/>
      <c r="AB322" s="21"/>
      <c r="AC322" s="21"/>
    </row>
    <row r="323" spans="14:29" x14ac:dyDescent="0.25">
      <c r="N323"/>
      <c r="O323"/>
      <c r="P323"/>
      <c r="Q323"/>
      <c r="R323"/>
      <c r="S323"/>
      <c r="T323"/>
      <c r="U323"/>
      <c r="V323"/>
      <c r="W323"/>
      <c r="X323"/>
      <c r="Y323"/>
      <c r="AB323" s="21"/>
      <c r="AC323" s="21"/>
    </row>
    <row r="324" spans="14:29" x14ac:dyDescent="0.25">
      <c r="N324"/>
      <c r="O324"/>
      <c r="P324"/>
      <c r="Q324"/>
      <c r="R324"/>
      <c r="S324"/>
      <c r="T324"/>
      <c r="U324"/>
      <c r="V324"/>
      <c r="W324"/>
      <c r="X324"/>
      <c r="Y324"/>
      <c r="AB324" s="21"/>
      <c r="AC324" s="21"/>
    </row>
    <row r="325" spans="14:29" x14ac:dyDescent="0.25">
      <c r="N325"/>
      <c r="O325"/>
      <c r="P325"/>
      <c r="Q325"/>
      <c r="R325"/>
      <c r="S325"/>
      <c r="T325"/>
      <c r="U325"/>
      <c r="V325"/>
      <c r="W325"/>
      <c r="X325"/>
      <c r="Y325"/>
      <c r="AB325" s="21"/>
      <c r="AC325" s="21"/>
    </row>
    <row r="326" spans="14:29" x14ac:dyDescent="0.25">
      <c r="N326"/>
      <c r="O326"/>
      <c r="P326"/>
      <c r="Q326"/>
      <c r="R326"/>
      <c r="S326"/>
      <c r="T326"/>
      <c r="U326"/>
      <c r="V326"/>
      <c r="W326"/>
      <c r="X326"/>
      <c r="Y326"/>
      <c r="AB326" s="21"/>
      <c r="AC326" s="21"/>
    </row>
    <row r="327" spans="14:29" x14ac:dyDescent="0.25">
      <c r="N327"/>
      <c r="O327"/>
      <c r="P327"/>
      <c r="Q327"/>
      <c r="R327"/>
      <c r="S327"/>
      <c r="T327"/>
      <c r="U327"/>
      <c r="V327"/>
      <c r="W327"/>
      <c r="X327"/>
      <c r="Y327"/>
      <c r="AB327" s="21"/>
      <c r="AC327" s="21"/>
    </row>
    <row r="328" spans="14:29" x14ac:dyDescent="0.25">
      <c r="N328"/>
      <c r="O328"/>
      <c r="P328"/>
      <c r="Q328"/>
      <c r="R328"/>
      <c r="S328"/>
      <c r="T328"/>
      <c r="U328"/>
      <c r="V328"/>
      <c r="W328"/>
      <c r="X328"/>
      <c r="Y328"/>
      <c r="AB328" s="21"/>
      <c r="AC328" s="21"/>
    </row>
    <row r="329" spans="14:29" x14ac:dyDescent="0.25">
      <c r="N329"/>
      <c r="O329"/>
      <c r="P329"/>
      <c r="Q329"/>
      <c r="R329"/>
      <c r="S329"/>
      <c r="T329"/>
      <c r="U329"/>
      <c r="V329"/>
      <c r="W329"/>
      <c r="X329"/>
      <c r="Y329"/>
      <c r="AB329" s="21"/>
      <c r="AC329" s="21"/>
    </row>
    <row r="330" spans="14:29" x14ac:dyDescent="0.25">
      <c r="N330"/>
      <c r="O330"/>
      <c r="P330"/>
      <c r="Q330"/>
      <c r="R330"/>
      <c r="S330"/>
      <c r="T330"/>
      <c r="U330"/>
      <c r="V330"/>
      <c r="W330"/>
      <c r="X330"/>
      <c r="Y330"/>
      <c r="AB330" s="21"/>
      <c r="AC330" s="21"/>
    </row>
    <row r="331" spans="14:29" x14ac:dyDescent="0.25">
      <c r="N331"/>
      <c r="O331"/>
      <c r="P331"/>
      <c r="Q331"/>
      <c r="R331"/>
      <c r="S331"/>
      <c r="T331"/>
      <c r="U331"/>
      <c r="V331"/>
      <c r="W331"/>
      <c r="X331"/>
      <c r="Y331"/>
      <c r="AB331" s="21"/>
      <c r="AC331" s="21"/>
    </row>
    <row r="332" spans="14:29" x14ac:dyDescent="0.25">
      <c r="N332"/>
      <c r="O332"/>
      <c r="P332"/>
      <c r="Q332"/>
      <c r="R332"/>
      <c r="S332"/>
      <c r="T332"/>
      <c r="U332"/>
      <c r="V332"/>
      <c r="W332"/>
      <c r="X332"/>
      <c r="Y332"/>
      <c r="AB332" s="21"/>
      <c r="AC332" s="21"/>
    </row>
    <row r="333" spans="14:29" x14ac:dyDescent="0.25">
      <c r="N333"/>
      <c r="O333"/>
      <c r="P333"/>
      <c r="Q333"/>
      <c r="R333"/>
      <c r="S333"/>
      <c r="T333"/>
      <c r="U333"/>
      <c r="V333"/>
      <c r="W333"/>
      <c r="X333"/>
      <c r="Y333"/>
      <c r="AB333" s="21"/>
      <c r="AC333" s="21"/>
    </row>
    <row r="334" spans="14:29" x14ac:dyDescent="0.25">
      <c r="N334"/>
      <c r="O334"/>
      <c r="P334"/>
      <c r="Q334"/>
      <c r="R334"/>
      <c r="S334"/>
      <c r="T334"/>
      <c r="U334"/>
      <c r="V334"/>
      <c r="W334"/>
      <c r="X334"/>
      <c r="Y334"/>
      <c r="AB334" s="21"/>
      <c r="AC334" s="21"/>
    </row>
    <row r="335" spans="14:29" x14ac:dyDescent="0.25">
      <c r="N335"/>
      <c r="O335"/>
      <c r="P335"/>
      <c r="Q335"/>
      <c r="R335"/>
      <c r="S335"/>
      <c r="T335"/>
      <c r="U335"/>
      <c r="V335"/>
      <c r="W335"/>
      <c r="X335"/>
      <c r="Y335"/>
      <c r="AB335" s="21"/>
      <c r="AC335" s="21"/>
    </row>
    <row r="336" spans="14:29" x14ac:dyDescent="0.25">
      <c r="N336"/>
      <c r="O336"/>
      <c r="P336"/>
      <c r="Q336"/>
      <c r="R336"/>
      <c r="S336"/>
      <c r="T336"/>
      <c r="U336"/>
      <c r="V336"/>
      <c r="W336"/>
      <c r="X336"/>
      <c r="Y336"/>
      <c r="AB336" s="21"/>
      <c r="AC336" s="21"/>
    </row>
    <row r="337" spans="14:29" x14ac:dyDescent="0.25">
      <c r="N337"/>
      <c r="O337"/>
      <c r="P337"/>
      <c r="Q337"/>
      <c r="R337"/>
      <c r="S337"/>
      <c r="T337"/>
      <c r="U337"/>
      <c r="V337"/>
      <c r="W337"/>
      <c r="X337"/>
      <c r="Y337"/>
      <c r="AB337" s="21"/>
      <c r="AC337" s="21"/>
    </row>
    <row r="338" spans="14:29" x14ac:dyDescent="0.25">
      <c r="N338"/>
      <c r="O338"/>
      <c r="P338"/>
      <c r="Q338"/>
      <c r="R338"/>
      <c r="S338"/>
      <c r="T338"/>
      <c r="U338"/>
      <c r="V338"/>
      <c r="W338"/>
      <c r="X338"/>
      <c r="Y338"/>
      <c r="AB338" s="21"/>
      <c r="AC338" s="21"/>
    </row>
    <row r="339" spans="14:29" x14ac:dyDescent="0.25">
      <c r="N339"/>
      <c r="O339"/>
      <c r="P339"/>
      <c r="Q339"/>
      <c r="R339"/>
      <c r="S339"/>
      <c r="T339"/>
      <c r="U339"/>
      <c r="V339"/>
      <c r="W339"/>
      <c r="X339"/>
      <c r="Y339"/>
      <c r="AB339" s="21"/>
      <c r="AC339" s="21"/>
    </row>
    <row r="340" spans="14:29" x14ac:dyDescent="0.25">
      <c r="N340"/>
      <c r="O340"/>
      <c r="P340"/>
      <c r="Q340"/>
      <c r="R340"/>
      <c r="S340"/>
      <c r="T340"/>
      <c r="U340"/>
      <c r="V340"/>
      <c r="W340"/>
      <c r="X340"/>
      <c r="Y340"/>
      <c r="AB340" s="21"/>
      <c r="AC340" s="21"/>
    </row>
    <row r="341" spans="14:29" x14ac:dyDescent="0.25">
      <c r="N341"/>
      <c r="O341"/>
      <c r="P341"/>
      <c r="Q341"/>
      <c r="R341"/>
      <c r="S341"/>
      <c r="T341"/>
      <c r="U341"/>
      <c r="V341"/>
      <c r="W341"/>
      <c r="X341"/>
      <c r="Y341"/>
      <c r="AB341" s="21"/>
      <c r="AC341" s="21"/>
    </row>
    <row r="342" spans="14:29" x14ac:dyDescent="0.25">
      <c r="N342"/>
      <c r="O342"/>
      <c r="P342"/>
      <c r="Q342"/>
      <c r="R342"/>
      <c r="S342"/>
      <c r="T342"/>
      <c r="U342"/>
      <c r="V342"/>
      <c r="W342"/>
      <c r="X342"/>
      <c r="Y342"/>
      <c r="AB342" s="21"/>
      <c r="AC342" s="21"/>
    </row>
    <row r="343" spans="14:29" x14ac:dyDescent="0.25">
      <c r="N343"/>
      <c r="O343"/>
      <c r="P343"/>
      <c r="Q343"/>
      <c r="R343"/>
      <c r="S343"/>
      <c r="T343"/>
      <c r="U343"/>
      <c r="V343"/>
      <c r="W343"/>
      <c r="X343"/>
      <c r="Y343"/>
      <c r="AB343" s="21"/>
      <c r="AC343" s="21"/>
    </row>
    <row r="344" spans="14:29" x14ac:dyDescent="0.25">
      <c r="N344"/>
      <c r="O344"/>
      <c r="P344"/>
      <c r="Q344"/>
      <c r="R344"/>
      <c r="S344"/>
      <c r="T344"/>
      <c r="U344"/>
      <c r="V344"/>
      <c r="W344"/>
      <c r="X344"/>
      <c r="Y344"/>
      <c r="AB344" s="21"/>
      <c r="AC344" s="21"/>
    </row>
    <row r="345" spans="14:29" x14ac:dyDescent="0.25">
      <c r="N345"/>
      <c r="O345"/>
      <c r="P345"/>
      <c r="Q345"/>
      <c r="R345"/>
      <c r="S345"/>
      <c r="T345"/>
      <c r="U345"/>
      <c r="V345"/>
      <c r="W345"/>
      <c r="X345"/>
      <c r="Y345"/>
      <c r="AB345" s="21"/>
      <c r="AC345" s="21"/>
    </row>
    <row r="346" spans="14:29" x14ac:dyDescent="0.25">
      <c r="N346"/>
      <c r="O346"/>
      <c r="P346"/>
      <c r="Q346"/>
      <c r="R346"/>
      <c r="S346"/>
      <c r="T346"/>
      <c r="U346"/>
      <c r="V346"/>
      <c r="W346"/>
      <c r="X346"/>
      <c r="Y346"/>
      <c r="AB346" s="21"/>
      <c r="AC346" s="21"/>
    </row>
    <row r="347" spans="14:29" x14ac:dyDescent="0.25">
      <c r="N347"/>
      <c r="O347"/>
      <c r="P347"/>
      <c r="Q347"/>
      <c r="R347"/>
      <c r="S347"/>
      <c r="T347"/>
      <c r="U347"/>
      <c r="V347"/>
      <c r="W347"/>
      <c r="X347"/>
      <c r="Y347"/>
      <c r="AB347" s="21"/>
      <c r="AC347" s="21"/>
    </row>
    <row r="348" spans="14:29" x14ac:dyDescent="0.25">
      <c r="N348"/>
      <c r="O348"/>
      <c r="P348"/>
      <c r="Q348"/>
      <c r="R348"/>
      <c r="S348"/>
      <c r="T348"/>
      <c r="U348"/>
      <c r="V348"/>
      <c r="W348"/>
      <c r="X348"/>
      <c r="Y348"/>
      <c r="AB348" s="21"/>
      <c r="AC348" s="21"/>
    </row>
    <row r="349" spans="14:29" x14ac:dyDescent="0.25">
      <c r="N349"/>
      <c r="O349"/>
      <c r="P349"/>
      <c r="Q349"/>
      <c r="R349"/>
      <c r="S349"/>
      <c r="T349"/>
      <c r="U349"/>
      <c r="V349"/>
      <c r="W349"/>
      <c r="X349"/>
      <c r="Y349"/>
      <c r="AB349" s="21"/>
      <c r="AC349" s="21"/>
    </row>
    <row r="350" spans="14:29" x14ac:dyDescent="0.25">
      <c r="N350"/>
      <c r="O350"/>
      <c r="P350"/>
      <c r="Q350"/>
      <c r="R350"/>
      <c r="S350"/>
      <c r="T350"/>
      <c r="U350"/>
      <c r="V350"/>
      <c r="W350"/>
      <c r="X350"/>
      <c r="Y350"/>
      <c r="AB350" s="21"/>
      <c r="AC350" s="21"/>
    </row>
    <row r="351" spans="14:29" x14ac:dyDescent="0.25">
      <c r="N351"/>
      <c r="O351"/>
      <c r="P351"/>
      <c r="Q351"/>
      <c r="R351"/>
      <c r="S351"/>
      <c r="T351"/>
      <c r="U351"/>
      <c r="V351"/>
      <c r="W351"/>
      <c r="X351"/>
      <c r="Y351"/>
      <c r="AB351" s="21"/>
      <c r="AC351" s="21"/>
    </row>
    <row r="352" spans="14:29" x14ac:dyDescent="0.25">
      <c r="N352"/>
      <c r="O352"/>
      <c r="P352"/>
      <c r="Q352"/>
      <c r="R352"/>
      <c r="S352"/>
      <c r="T352"/>
      <c r="U352"/>
      <c r="V352"/>
      <c r="W352"/>
      <c r="X352"/>
      <c r="Y352"/>
      <c r="AB352" s="21"/>
      <c r="AC352" s="21"/>
    </row>
    <row r="353" spans="14:29" x14ac:dyDescent="0.25">
      <c r="N353"/>
      <c r="O353"/>
      <c r="P353"/>
      <c r="Q353"/>
      <c r="R353"/>
      <c r="S353"/>
      <c r="T353"/>
      <c r="U353"/>
      <c r="V353"/>
      <c r="W353"/>
      <c r="X353"/>
      <c r="Y353"/>
      <c r="AB353" s="21"/>
      <c r="AC353" s="21"/>
    </row>
    <row r="354" spans="14:29" x14ac:dyDescent="0.25">
      <c r="N354"/>
      <c r="O354"/>
      <c r="P354"/>
      <c r="Q354"/>
      <c r="R354"/>
      <c r="S354"/>
      <c r="T354"/>
      <c r="U354"/>
      <c r="V354"/>
      <c r="W354"/>
      <c r="X354"/>
      <c r="Y354"/>
      <c r="AB354" s="21"/>
      <c r="AC354" s="21"/>
    </row>
    <row r="355" spans="14:29" x14ac:dyDescent="0.25">
      <c r="N355"/>
      <c r="O355"/>
      <c r="P355"/>
      <c r="Q355"/>
      <c r="R355"/>
      <c r="S355"/>
      <c r="T355"/>
      <c r="U355"/>
      <c r="V355"/>
      <c r="W355"/>
      <c r="X355"/>
      <c r="Y355"/>
      <c r="AB355" s="21"/>
      <c r="AC355" s="21"/>
    </row>
    <row r="356" spans="14:29" x14ac:dyDescent="0.25">
      <c r="N356"/>
      <c r="O356"/>
      <c r="P356"/>
      <c r="Q356"/>
      <c r="R356"/>
      <c r="S356"/>
      <c r="T356"/>
      <c r="U356"/>
      <c r="V356"/>
      <c r="W356"/>
      <c r="X356"/>
      <c r="Y356"/>
      <c r="AB356" s="21"/>
      <c r="AC356" s="21"/>
    </row>
    <row r="357" spans="14:29" x14ac:dyDescent="0.25">
      <c r="N357"/>
      <c r="O357"/>
      <c r="P357"/>
      <c r="Q357"/>
      <c r="R357"/>
      <c r="S357"/>
      <c r="T357"/>
      <c r="U357"/>
      <c r="V357"/>
      <c r="W357"/>
      <c r="X357"/>
      <c r="Y357"/>
      <c r="AB357" s="21"/>
      <c r="AC357" s="21"/>
    </row>
    <row r="358" spans="14:29" x14ac:dyDescent="0.25">
      <c r="N358"/>
      <c r="O358"/>
      <c r="P358"/>
      <c r="Q358"/>
      <c r="R358"/>
      <c r="S358"/>
      <c r="T358"/>
      <c r="U358"/>
      <c r="V358"/>
      <c r="W358"/>
      <c r="X358"/>
      <c r="Y358"/>
      <c r="AB358" s="21"/>
      <c r="AC358" s="21"/>
    </row>
    <row r="359" spans="14:29" x14ac:dyDescent="0.25">
      <c r="N359"/>
      <c r="O359"/>
      <c r="P359"/>
      <c r="Q359"/>
      <c r="R359"/>
      <c r="S359"/>
      <c r="T359"/>
      <c r="U359"/>
      <c r="V359"/>
      <c r="W359"/>
      <c r="X359"/>
      <c r="Y359"/>
      <c r="AB359" s="21"/>
      <c r="AC359" s="21"/>
    </row>
    <row r="360" spans="14:29" x14ac:dyDescent="0.25">
      <c r="N360"/>
      <c r="O360"/>
      <c r="P360"/>
      <c r="Q360"/>
      <c r="R360"/>
      <c r="S360"/>
      <c r="T360"/>
      <c r="U360"/>
      <c r="V360"/>
      <c r="W360"/>
      <c r="X360"/>
      <c r="Y360"/>
      <c r="AB360" s="21"/>
      <c r="AC360" s="21"/>
    </row>
    <row r="361" spans="14:29" x14ac:dyDescent="0.25">
      <c r="N361"/>
      <c r="O361"/>
      <c r="P361"/>
      <c r="Q361"/>
      <c r="R361"/>
      <c r="S361"/>
      <c r="T361"/>
      <c r="U361"/>
      <c r="V361"/>
      <c r="W361"/>
      <c r="X361"/>
      <c r="Y361"/>
      <c r="AB361" s="21"/>
      <c r="AC361" s="21"/>
    </row>
    <row r="362" spans="14:29" x14ac:dyDescent="0.25">
      <c r="N362"/>
      <c r="O362"/>
      <c r="P362"/>
      <c r="Q362"/>
      <c r="R362"/>
      <c r="S362"/>
      <c r="T362"/>
      <c r="U362"/>
      <c r="V362"/>
      <c r="W362"/>
      <c r="X362"/>
      <c r="Y362"/>
      <c r="AB362" s="21"/>
      <c r="AC362" s="21"/>
    </row>
    <row r="363" spans="14:29" x14ac:dyDescent="0.25">
      <c r="N363"/>
      <c r="O363"/>
      <c r="P363"/>
      <c r="Q363"/>
      <c r="R363"/>
      <c r="S363"/>
      <c r="T363"/>
      <c r="U363"/>
      <c r="V363"/>
      <c r="W363"/>
      <c r="X363"/>
      <c r="Y363"/>
      <c r="AB363" s="21"/>
      <c r="AC363" s="21"/>
    </row>
    <row r="364" spans="14:29" x14ac:dyDescent="0.25">
      <c r="N364"/>
      <c r="O364"/>
      <c r="P364"/>
      <c r="Q364"/>
      <c r="R364"/>
      <c r="S364"/>
      <c r="T364"/>
      <c r="U364"/>
      <c r="V364"/>
      <c r="W364"/>
      <c r="X364"/>
      <c r="Y364"/>
      <c r="AB364" s="21"/>
      <c r="AC364" s="21"/>
    </row>
    <row r="365" spans="14:29" x14ac:dyDescent="0.25">
      <c r="N365"/>
      <c r="O365"/>
      <c r="P365"/>
      <c r="Q365"/>
      <c r="R365"/>
      <c r="S365"/>
      <c r="T365"/>
      <c r="U365"/>
      <c r="V365"/>
      <c r="W365"/>
      <c r="X365"/>
      <c r="Y365"/>
      <c r="AB365" s="21"/>
      <c r="AC365" s="21"/>
    </row>
    <row r="366" spans="14:29" x14ac:dyDescent="0.25">
      <c r="N366"/>
      <c r="O366"/>
      <c r="P366"/>
      <c r="Q366"/>
      <c r="R366"/>
      <c r="S366"/>
      <c r="T366"/>
      <c r="U366"/>
      <c r="V366"/>
      <c r="W366"/>
      <c r="X366"/>
      <c r="Y366"/>
      <c r="AB366" s="21"/>
      <c r="AC366" s="21"/>
    </row>
    <row r="367" spans="14:29" x14ac:dyDescent="0.25">
      <c r="N367"/>
      <c r="O367"/>
      <c r="P367"/>
      <c r="Q367"/>
      <c r="R367"/>
      <c r="S367"/>
      <c r="T367"/>
      <c r="U367"/>
      <c r="V367"/>
      <c r="W367"/>
      <c r="X367"/>
      <c r="Y367"/>
      <c r="AB367" s="21"/>
      <c r="AC367" s="21"/>
    </row>
    <row r="368" spans="14:29" x14ac:dyDescent="0.25">
      <c r="N368"/>
      <c r="O368"/>
      <c r="P368"/>
      <c r="Q368"/>
      <c r="R368"/>
      <c r="S368"/>
      <c r="T368"/>
      <c r="U368"/>
      <c r="V368"/>
      <c r="W368"/>
      <c r="X368"/>
      <c r="Y368"/>
      <c r="AB368" s="21"/>
      <c r="AC368" s="21"/>
    </row>
    <row r="369" spans="14:29" x14ac:dyDescent="0.25">
      <c r="N369"/>
      <c r="O369"/>
      <c r="P369"/>
      <c r="Q369"/>
      <c r="R369"/>
      <c r="S369"/>
      <c r="T369"/>
      <c r="U369"/>
      <c r="V369"/>
      <c r="W369"/>
      <c r="X369"/>
      <c r="Y369"/>
      <c r="AB369" s="21"/>
      <c r="AC369" s="21"/>
    </row>
    <row r="370" spans="14:29" x14ac:dyDescent="0.25">
      <c r="N370"/>
      <c r="O370"/>
      <c r="P370"/>
      <c r="Q370"/>
      <c r="R370"/>
      <c r="S370"/>
      <c r="T370"/>
      <c r="U370"/>
      <c r="V370"/>
      <c r="W370"/>
      <c r="X370"/>
      <c r="Y370"/>
      <c r="AB370" s="21"/>
      <c r="AC370" s="21"/>
    </row>
    <row r="371" spans="14:29" x14ac:dyDescent="0.25">
      <c r="N371"/>
      <c r="O371"/>
      <c r="P371"/>
      <c r="Q371"/>
      <c r="R371"/>
      <c r="S371"/>
      <c r="T371"/>
      <c r="U371"/>
      <c r="V371"/>
      <c r="W371"/>
      <c r="X371"/>
      <c r="Y371"/>
      <c r="AB371" s="21"/>
      <c r="AC371" s="21"/>
    </row>
    <row r="372" spans="14:29" x14ac:dyDescent="0.25">
      <c r="N372"/>
      <c r="O372"/>
      <c r="P372"/>
      <c r="Q372"/>
      <c r="R372"/>
      <c r="S372"/>
      <c r="T372"/>
      <c r="U372"/>
      <c r="V372"/>
      <c r="W372"/>
      <c r="X372"/>
      <c r="Y372"/>
      <c r="AB372" s="21"/>
      <c r="AC372" s="21"/>
    </row>
    <row r="373" spans="14:29" x14ac:dyDescent="0.25">
      <c r="N373"/>
      <c r="O373"/>
      <c r="P373"/>
      <c r="Q373"/>
      <c r="R373"/>
      <c r="S373"/>
      <c r="T373"/>
      <c r="U373"/>
      <c r="V373"/>
      <c r="W373"/>
      <c r="X373"/>
      <c r="Y373"/>
      <c r="AB373" s="21"/>
      <c r="AC373" s="21"/>
    </row>
    <row r="374" spans="14:29" x14ac:dyDescent="0.25">
      <c r="N374"/>
      <c r="O374"/>
      <c r="P374"/>
      <c r="Q374"/>
      <c r="R374"/>
      <c r="S374"/>
      <c r="T374"/>
      <c r="U374"/>
      <c r="V374"/>
      <c r="W374"/>
      <c r="X374"/>
      <c r="Y374"/>
      <c r="AB374" s="21"/>
      <c r="AC374" s="21"/>
    </row>
    <row r="375" spans="14:29" x14ac:dyDescent="0.25">
      <c r="N375"/>
      <c r="O375"/>
      <c r="P375"/>
      <c r="Q375"/>
      <c r="R375"/>
      <c r="S375"/>
      <c r="T375"/>
      <c r="U375"/>
      <c r="V375"/>
      <c r="W375"/>
      <c r="X375"/>
      <c r="Y375"/>
      <c r="AB375" s="21"/>
      <c r="AC375" s="21"/>
    </row>
    <row r="376" spans="14:29" x14ac:dyDescent="0.25">
      <c r="N376"/>
      <c r="O376"/>
      <c r="P376"/>
      <c r="Q376"/>
      <c r="R376"/>
      <c r="S376"/>
      <c r="T376"/>
      <c r="U376"/>
      <c r="V376"/>
      <c r="W376"/>
      <c r="X376"/>
      <c r="Y376"/>
      <c r="AB376" s="21"/>
      <c r="AC376" s="21"/>
    </row>
    <row r="377" spans="14:29" x14ac:dyDescent="0.25">
      <c r="N377"/>
      <c r="O377"/>
      <c r="P377"/>
      <c r="Q377"/>
      <c r="R377"/>
      <c r="S377"/>
      <c r="T377"/>
      <c r="U377"/>
      <c r="V377"/>
      <c r="W377"/>
      <c r="X377"/>
      <c r="Y377"/>
      <c r="AB377" s="21"/>
      <c r="AC377" s="21"/>
    </row>
    <row r="378" spans="14:29" x14ac:dyDescent="0.25">
      <c r="N378"/>
      <c r="O378"/>
      <c r="P378"/>
      <c r="Q378"/>
      <c r="R378"/>
      <c r="S378"/>
      <c r="T378"/>
      <c r="U378"/>
      <c r="V378"/>
      <c r="W378"/>
      <c r="X378"/>
      <c r="Y378"/>
      <c r="AB378" s="21"/>
      <c r="AC378" s="21"/>
    </row>
    <row r="379" spans="14:29" x14ac:dyDescent="0.25">
      <c r="N379"/>
      <c r="O379"/>
      <c r="P379"/>
      <c r="Q379"/>
      <c r="R379"/>
      <c r="S379"/>
      <c r="T379"/>
      <c r="U379"/>
      <c r="V379"/>
      <c r="W379"/>
      <c r="X379"/>
      <c r="Y379"/>
      <c r="AB379" s="21"/>
      <c r="AC379" s="21"/>
    </row>
    <row r="380" spans="14:29" x14ac:dyDescent="0.25">
      <c r="N380"/>
      <c r="O380"/>
      <c r="P380"/>
      <c r="Q380"/>
      <c r="R380"/>
      <c r="S380"/>
      <c r="T380"/>
      <c r="U380"/>
      <c r="V380"/>
      <c r="W380"/>
      <c r="X380"/>
      <c r="Y380"/>
      <c r="AB380" s="21"/>
      <c r="AC380" s="21"/>
    </row>
    <row r="381" spans="14:29" x14ac:dyDescent="0.25">
      <c r="N381"/>
      <c r="O381"/>
      <c r="P381"/>
      <c r="Q381"/>
      <c r="R381"/>
      <c r="S381"/>
      <c r="T381"/>
      <c r="U381"/>
      <c r="V381"/>
      <c r="W381"/>
      <c r="X381"/>
      <c r="Y381"/>
      <c r="AB381" s="21"/>
      <c r="AC381" s="21"/>
    </row>
    <row r="382" spans="14:29" x14ac:dyDescent="0.25">
      <c r="N382"/>
      <c r="O382"/>
      <c r="P382"/>
      <c r="Q382"/>
      <c r="R382"/>
      <c r="S382"/>
      <c r="T382"/>
      <c r="U382"/>
      <c r="V382"/>
      <c r="W382"/>
      <c r="X382"/>
      <c r="Y382"/>
      <c r="AB382" s="21"/>
      <c r="AC382" s="21"/>
    </row>
    <row r="383" spans="14:29" x14ac:dyDescent="0.25">
      <c r="N383"/>
      <c r="O383"/>
      <c r="P383"/>
      <c r="Q383"/>
      <c r="R383"/>
      <c r="S383"/>
      <c r="T383"/>
      <c r="U383"/>
      <c r="V383"/>
      <c r="W383"/>
      <c r="X383"/>
      <c r="Y383"/>
      <c r="AB383" s="21"/>
      <c r="AC383" s="21"/>
    </row>
    <row r="384" spans="14:29" x14ac:dyDescent="0.25">
      <c r="N384"/>
      <c r="O384"/>
      <c r="P384"/>
      <c r="Q384"/>
      <c r="R384"/>
      <c r="S384"/>
      <c r="T384"/>
      <c r="U384"/>
      <c r="V384"/>
      <c r="W384"/>
      <c r="X384"/>
      <c r="Y384"/>
      <c r="AB384" s="21"/>
      <c r="AC384" s="21"/>
    </row>
    <row r="385" spans="14:29" x14ac:dyDescent="0.25">
      <c r="N385"/>
      <c r="O385"/>
      <c r="P385"/>
      <c r="Q385"/>
      <c r="R385"/>
      <c r="S385"/>
      <c r="T385"/>
      <c r="U385"/>
      <c r="V385"/>
      <c r="W385"/>
      <c r="X385"/>
      <c r="Y385"/>
      <c r="AB385" s="21"/>
      <c r="AC385" s="21"/>
    </row>
    <row r="386" spans="14:29" x14ac:dyDescent="0.25">
      <c r="N386"/>
      <c r="O386"/>
      <c r="P386"/>
      <c r="Q386"/>
      <c r="R386"/>
      <c r="S386"/>
      <c r="T386"/>
      <c r="U386"/>
      <c r="V386"/>
      <c r="W386"/>
      <c r="X386"/>
      <c r="Y386"/>
      <c r="AB386" s="21"/>
      <c r="AC386" s="21"/>
    </row>
    <row r="387" spans="14:29" x14ac:dyDescent="0.25">
      <c r="N387"/>
      <c r="O387"/>
      <c r="P387"/>
      <c r="Q387"/>
      <c r="R387"/>
      <c r="S387"/>
      <c r="T387"/>
      <c r="U387"/>
      <c r="V387"/>
      <c r="W387"/>
      <c r="X387"/>
      <c r="Y387"/>
      <c r="AB387" s="21"/>
      <c r="AC387" s="21"/>
    </row>
    <row r="388" spans="14:29" x14ac:dyDescent="0.25">
      <c r="N388"/>
      <c r="O388"/>
      <c r="P388"/>
      <c r="Q388"/>
      <c r="R388"/>
      <c r="S388"/>
      <c r="T388"/>
      <c r="U388"/>
      <c r="V388"/>
      <c r="W388"/>
      <c r="X388"/>
      <c r="Y388"/>
      <c r="AB388" s="21"/>
      <c r="AC388" s="21"/>
    </row>
    <row r="389" spans="14:29" x14ac:dyDescent="0.25">
      <c r="N389"/>
      <c r="O389"/>
      <c r="P389"/>
      <c r="Q389"/>
      <c r="R389"/>
      <c r="S389"/>
      <c r="T389"/>
      <c r="U389"/>
      <c r="V389"/>
      <c r="W389"/>
      <c r="X389"/>
      <c r="Y389"/>
      <c r="AB389" s="21"/>
      <c r="AC389" s="21"/>
    </row>
    <row r="390" spans="14:29" x14ac:dyDescent="0.25">
      <c r="N390"/>
      <c r="O390"/>
      <c r="P390"/>
      <c r="Q390"/>
      <c r="R390"/>
      <c r="S390"/>
      <c r="T390"/>
      <c r="U390"/>
      <c r="V390"/>
      <c r="W390"/>
      <c r="X390"/>
      <c r="Y390"/>
      <c r="AB390" s="21"/>
      <c r="AC390" s="21"/>
    </row>
    <row r="391" spans="14:29" x14ac:dyDescent="0.25">
      <c r="N391"/>
      <c r="O391"/>
      <c r="P391"/>
      <c r="Q391"/>
      <c r="R391"/>
      <c r="S391"/>
      <c r="T391"/>
      <c r="U391"/>
      <c r="V391"/>
      <c r="W391"/>
      <c r="X391"/>
      <c r="Y391"/>
      <c r="AB391" s="21"/>
      <c r="AC391" s="21"/>
    </row>
    <row r="392" spans="14:29" x14ac:dyDescent="0.25">
      <c r="N392"/>
      <c r="O392"/>
      <c r="P392"/>
      <c r="Q392"/>
      <c r="R392"/>
      <c r="S392"/>
      <c r="T392"/>
      <c r="U392"/>
      <c r="V392"/>
      <c r="W392"/>
      <c r="X392"/>
      <c r="Y392"/>
      <c r="AB392" s="21"/>
      <c r="AC392" s="21"/>
    </row>
    <row r="393" spans="14:29" x14ac:dyDescent="0.25">
      <c r="N393"/>
      <c r="O393"/>
      <c r="P393"/>
      <c r="Q393"/>
      <c r="R393"/>
      <c r="S393"/>
      <c r="T393"/>
      <c r="U393"/>
      <c r="V393"/>
      <c r="W393"/>
      <c r="X393"/>
      <c r="Y393"/>
      <c r="AB393" s="21"/>
      <c r="AC393" s="21"/>
    </row>
    <row r="394" spans="14:29" x14ac:dyDescent="0.25">
      <c r="N394"/>
      <c r="O394"/>
      <c r="P394"/>
      <c r="Q394"/>
      <c r="R394"/>
      <c r="S394"/>
      <c r="T394"/>
      <c r="U394"/>
      <c r="V394"/>
      <c r="W394"/>
      <c r="X394"/>
      <c r="Y394"/>
      <c r="AB394" s="21"/>
      <c r="AC394" s="21"/>
    </row>
    <row r="395" spans="14:29" x14ac:dyDescent="0.25">
      <c r="N395"/>
      <c r="O395"/>
      <c r="P395"/>
      <c r="Q395"/>
      <c r="R395"/>
      <c r="S395"/>
      <c r="T395"/>
      <c r="U395"/>
      <c r="V395"/>
      <c r="W395"/>
      <c r="X395"/>
      <c r="Y395"/>
      <c r="AB395" s="21"/>
      <c r="AC395" s="21"/>
    </row>
    <row r="396" spans="14:29" x14ac:dyDescent="0.25">
      <c r="N396"/>
      <c r="O396"/>
      <c r="P396"/>
      <c r="Q396"/>
      <c r="R396"/>
      <c r="S396"/>
      <c r="T396"/>
      <c r="U396"/>
      <c r="V396"/>
      <c r="W396"/>
      <c r="X396"/>
      <c r="Y396"/>
      <c r="AB396" s="21"/>
      <c r="AC396" s="21"/>
    </row>
    <row r="397" spans="14:29" x14ac:dyDescent="0.25">
      <c r="N397"/>
      <c r="O397"/>
      <c r="P397"/>
      <c r="Q397"/>
      <c r="R397"/>
      <c r="S397"/>
      <c r="T397"/>
      <c r="U397"/>
      <c r="V397"/>
      <c r="W397"/>
      <c r="X397"/>
      <c r="Y397"/>
      <c r="AB397" s="21"/>
      <c r="AC397" s="21"/>
    </row>
    <row r="398" spans="14:29" x14ac:dyDescent="0.25">
      <c r="N398"/>
      <c r="O398"/>
      <c r="P398"/>
      <c r="Q398"/>
      <c r="R398"/>
      <c r="S398"/>
      <c r="T398"/>
      <c r="U398"/>
      <c r="V398"/>
      <c r="W398"/>
      <c r="X398"/>
      <c r="Y398"/>
      <c r="AB398" s="21"/>
      <c r="AC398" s="21"/>
    </row>
    <row r="399" spans="14:29" x14ac:dyDescent="0.25">
      <c r="N399"/>
      <c r="O399"/>
      <c r="P399"/>
      <c r="Q399"/>
      <c r="R399"/>
      <c r="S399"/>
      <c r="T399"/>
      <c r="U399"/>
      <c r="V399"/>
      <c r="W399"/>
      <c r="X399"/>
      <c r="Y399"/>
      <c r="AB399" s="21"/>
      <c r="AC399" s="21"/>
    </row>
    <row r="400" spans="14:29" x14ac:dyDescent="0.25">
      <c r="N400"/>
      <c r="O400"/>
      <c r="P400"/>
      <c r="Q400"/>
      <c r="R400"/>
      <c r="S400"/>
      <c r="T400"/>
      <c r="U400"/>
      <c r="V400"/>
      <c r="W400"/>
      <c r="X400"/>
      <c r="Y400"/>
      <c r="AB400" s="21"/>
      <c r="AC400" s="21"/>
    </row>
    <row r="401" spans="14:29" x14ac:dyDescent="0.25">
      <c r="N401"/>
      <c r="O401"/>
      <c r="P401"/>
      <c r="Q401"/>
      <c r="R401"/>
      <c r="S401"/>
      <c r="T401"/>
      <c r="U401"/>
      <c r="V401"/>
      <c r="W401"/>
      <c r="X401"/>
      <c r="Y401"/>
      <c r="AB401" s="21"/>
      <c r="AC401" s="21"/>
    </row>
    <row r="402" spans="14:29" x14ac:dyDescent="0.25">
      <c r="N402"/>
      <c r="O402"/>
      <c r="P402"/>
      <c r="Q402"/>
      <c r="R402"/>
      <c r="S402"/>
      <c r="T402"/>
      <c r="U402"/>
      <c r="V402"/>
      <c r="W402"/>
      <c r="X402"/>
      <c r="Y402"/>
      <c r="AB402" s="21"/>
      <c r="AC402" s="21"/>
    </row>
    <row r="403" spans="14:29" x14ac:dyDescent="0.25">
      <c r="N403"/>
      <c r="O403"/>
      <c r="P403"/>
      <c r="Q403"/>
      <c r="R403"/>
      <c r="S403"/>
      <c r="T403"/>
      <c r="U403"/>
      <c r="V403"/>
      <c r="W403"/>
      <c r="X403"/>
      <c r="Y403"/>
      <c r="AB403" s="21"/>
      <c r="AC403" s="21"/>
    </row>
    <row r="404" spans="14:29" x14ac:dyDescent="0.25">
      <c r="N404"/>
      <c r="O404"/>
      <c r="P404"/>
      <c r="Q404"/>
      <c r="R404"/>
      <c r="S404"/>
      <c r="T404"/>
      <c r="U404"/>
      <c r="V404"/>
      <c r="W404"/>
      <c r="X404"/>
      <c r="Y404"/>
      <c r="AB404" s="21"/>
      <c r="AC404" s="21"/>
    </row>
    <row r="405" spans="14:29" x14ac:dyDescent="0.25">
      <c r="N405"/>
      <c r="O405"/>
      <c r="P405"/>
      <c r="Q405"/>
      <c r="R405"/>
      <c r="S405"/>
      <c r="T405"/>
      <c r="U405"/>
      <c r="V405"/>
      <c r="W405"/>
      <c r="X405"/>
      <c r="Y405"/>
      <c r="AB405" s="21"/>
      <c r="AC405" s="21"/>
    </row>
    <row r="406" spans="14:29" x14ac:dyDescent="0.25">
      <c r="N406"/>
      <c r="O406"/>
      <c r="P406"/>
      <c r="Q406"/>
      <c r="R406"/>
      <c r="S406"/>
      <c r="T406"/>
      <c r="U406"/>
      <c r="V406"/>
      <c r="W406"/>
      <c r="X406"/>
      <c r="Y406"/>
      <c r="AB406" s="21"/>
      <c r="AC406" s="21"/>
    </row>
    <row r="407" spans="14:29" x14ac:dyDescent="0.25">
      <c r="N407"/>
      <c r="O407"/>
      <c r="P407"/>
      <c r="Q407"/>
      <c r="R407"/>
      <c r="S407"/>
      <c r="T407"/>
      <c r="U407"/>
      <c r="V407"/>
      <c r="W407"/>
      <c r="X407"/>
      <c r="Y407"/>
      <c r="AB407" s="21"/>
      <c r="AC407" s="21"/>
    </row>
    <row r="408" spans="14:29" x14ac:dyDescent="0.25">
      <c r="N408"/>
      <c r="O408"/>
      <c r="P408"/>
      <c r="Q408"/>
      <c r="R408"/>
      <c r="S408"/>
      <c r="T408"/>
      <c r="U408"/>
      <c r="V408"/>
      <c r="W408"/>
      <c r="X408"/>
      <c r="Y408"/>
      <c r="AB408" s="21"/>
      <c r="AC408" s="21"/>
    </row>
    <row r="409" spans="14:29" x14ac:dyDescent="0.25">
      <c r="N409"/>
      <c r="O409"/>
      <c r="P409"/>
      <c r="Q409"/>
      <c r="R409"/>
      <c r="S409"/>
      <c r="T409"/>
      <c r="U409"/>
      <c r="V409"/>
      <c r="W409"/>
      <c r="X409"/>
      <c r="Y409"/>
      <c r="AB409" s="21"/>
      <c r="AC409" s="21"/>
    </row>
    <row r="410" spans="14:29" x14ac:dyDescent="0.25">
      <c r="N410"/>
      <c r="O410"/>
      <c r="P410"/>
      <c r="Q410"/>
      <c r="R410"/>
      <c r="S410"/>
      <c r="T410"/>
      <c r="U410"/>
      <c r="V410"/>
      <c r="W410"/>
      <c r="X410"/>
      <c r="Y410"/>
      <c r="AB410" s="21"/>
      <c r="AC410" s="21"/>
    </row>
    <row r="411" spans="14:29" x14ac:dyDescent="0.25">
      <c r="N411"/>
      <c r="O411"/>
      <c r="P411"/>
      <c r="Q411"/>
      <c r="R411"/>
      <c r="S411"/>
      <c r="T411"/>
      <c r="U411"/>
      <c r="V411"/>
      <c r="W411"/>
      <c r="X411"/>
      <c r="Y411"/>
      <c r="AB411" s="21"/>
      <c r="AC411" s="21"/>
    </row>
    <row r="412" spans="14:29" x14ac:dyDescent="0.25">
      <c r="N412"/>
      <c r="O412"/>
      <c r="P412"/>
      <c r="Q412"/>
      <c r="R412"/>
      <c r="S412"/>
      <c r="T412"/>
      <c r="U412"/>
      <c r="V412"/>
      <c r="W412"/>
      <c r="X412"/>
      <c r="Y412"/>
      <c r="AB412" s="21"/>
      <c r="AC412" s="21"/>
    </row>
    <row r="413" spans="14:29" x14ac:dyDescent="0.25">
      <c r="N413"/>
      <c r="O413"/>
      <c r="P413"/>
      <c r="Q413"/>
      <c r="R413"/>
      <c r="S413"/>
      <c r="T413"/>
      <c r="U413"/>
      <c r="V413"/>
      <c r="W413"/>
      <c r="X413"/>
      <c r="Y413"/>
      <c r="AB413" s="21"/>
      <c r="AC413" s="21"/>
    </row>
    <row r="414" spans="14:29" x14ac:dyDescent="0.25">
      <c r="N414"/>
      <c r="O414"/>
      <c r="P414"/>
      <c r="Q414"/>
      <c r="R414"/>
      <c r="S414"/>
      <c r="T414"/>
      <c r="U414"/>
      <c r="V414"/>
      <c r="W414"/>
      <c r="X414"/>
      <c r="Y414"/>
      <c r="AB414" s="21"/>
      <c r="AC414" s="21"/>
    </row>
    <row r="415" spans="14:29" x14ac:dyDescent="0.25">
      <c r="N415"/>
      <c r="O415"/>
      <c r="P415"/>
      <c r="Q415"/>
      <c r="R415"/>
      <c r="S415"/>
      <c r="T415"/>
      <c r="U415"/>
      <c r="V415"/>
      <c r="W415"/>
      <c r="X415"/>
      <c r="Y415"/>
      <c r="AB415" s="21"/>
      <c r="AC415" s="21"/>
    </row>
    <row r="416" spans="14:29" x14ac:dyDescent="0.25">
      <c r="N416"/>
      <c r="O416"/>
      <c r="P416"/>
      <c r="Q416"/>
      <c r="R416"/>
      <c r="S416"/>
      <c r="T416"/>
      <c r="U416"/>
      <c r="V416"/>
      <c r="W416"/>
      <c r="X416"/>
      <c r="Y416"/>
      <c r="AB416" s="21"/>
      <c r="AC416" s="21"/>
    </row>
    <row r="417" spans="14:29" x14ac:dyDescent="0.25">
      <c r="N417"/>
      <c r="O417"/>
      <c r="P417"/>
      <c r="Q417"/>
      <c r="R417"/>
      <c r="S417"/>
      <c r="T417"/>
      <c r="U417"/>
      <c r="V417"/>
      <c r="W417"/>
      <c r="X417"/>
      <c r="Y417"/>
      <c r="AB417" s="21"/>
      <c r="AC417" s="21"/>
    </row>
    <row r="418" spans="14:29" x14ac:dyDescent="0.25">
      <c r="N418"/>
      <c r="O418"/>
      <c r="P418"/>
      <c r="Q418"/>
      <c r="R418"/>
      <c r="S418"/>
      <c r="T418"/>
      <c r="U418"/>
      <c r="V418"/>
      <c r="W418"/>
      <c r="X418"/>
      <c r="Y418"/>
      <c r="AB418" s="21"/>
      <c r="AC418" s="21"/>
    </row>
    <row r="419" spans="14:29" x14ac:dyDescent="0.25">
      <c r="N419"/>
      <c r="O419"/>
      <c r="P419"/>
      <c r="Q419"/>
      <c r="R419"/>
      <c r="S419"/>
      <c r="T419"/>
      <c r="U419"/>
      <c r="V419"/>
      <c r="W419"/>
      <c r="X419"/>
      <c r="Y419"/>
      <c r="AB419" s="21"/>
      <c r="AC419" s="21"/>
    </row>
    <row r="420" spans="14:29" x14ac:dyDescent="0.25">
      <c r="N420"/>
      <c r="O420"/>
      <c r="P420"/>
      <c r="Q420"/>
      <c r="R420"/>
      <c r="S420"/>
      <c r="T420"/>
      <c r="U420"/>
      <c r="V420"/>
      <c r="W420"/>
      <c r="X420"/>
      <c r="Y420"/>
      <c r="AB420" s="21"/>
      <c r="AC420" s="21"/>
    </row>
    <row r="421" spans="14:29" x14ac:dyDescent="0.25">
      <c r="N421"/>
      <c r="O421"/>
      <c r="P421"/>
      <c r="Q421"/>
      <c r="R421"/>
      <c r="S421"/>
      <c r="T421"/>
      <c r="U421"/>
      <c r="V421"/>
      <c r="W421"/>
      <c r="X421"/>
      <c r="Y421"/>
      <c r="AB421" s="21"/>
      <c r="AC421" s="21"/>
    </row>
    <row r="422" spans="14:29" x14ac:dyDescent="0.25">
      <c r="N422"/>
      <c r="O422"/>
      <c r="P422"/>
      <c r="Q422"/>
      <c r="R422"/>
      <c r="S422"/>
      <c r="T422"/>
      <c r="U422"/>
      <c r="V422"/>
      <c r="W422"/>
      <c r="X422"/>
      <c r="Y422"/>
      <c r="AB422" s="21"/>
      <c r="AC422" s="21"/>
    </row>
    <row r="423" spans="14:29" x14ac:dyDescent="0.25">
      <c r="N423"/>
      <c r="O423"/>
      <c r="P423"/>
      <c r="Q423"/>
      <c r="R423"/>
      <c r="S423"/>
      <c r="T423"/>
      <c r="U423"/>
      <c r="V423"/>
      <c r="W423"/>
      <c r="X423"/>
      <c r="Y423"/>
      <c r="AB423" s="21"/>
      <c r="AC423" s="21"/>
    </row>
    <row r="424" spans="14:29" x14ac:dyDescent="0.25">
      <c r="N424"/>
      <c r="O424"/>
      <c r="P424"/>
      <c r="Q424"/>
      <c r="R424"/>
      <c r="S424"/>
      <c r="T424"/>
      <c r="U424"/>
      <c r="V424"/>
      <c r="W424"/>
      <c r="X424"/>
      <c r="Y424"/>
      <c r="AB424" s="21"/>
      <c r="AC424" s="21"/>
    </row>
    <row r="425" spans="14:29" x14ac:dyDescent="0.25">
      <c r="N425"/>
      <c r="O425"/>
      <c r="P425"/>
      <c r="Q425"/>
      <c r="R425"/>
      <c r="S425"/>
      <c r="T425"/>
      <c r="U425"/>
      <c r="V425"/>
      <c r="W425"/>
      <c r="X425"/>
      <c r="Y425"/>
      <c r="AB425" s="21"/>
      <c r="AC425" s="21"/>
    </row>
    <row r="426" spans="14:29" x14ac:dyDescent="0.25">
      <c r="N426"/>
      <c r="O426"/>
      <c r="P426"/>
      <c r="Q426"/>
      <c r="R426"/>
      <c r="S426"/>
      <c r="T426"/>
      <c r="U426"/>
      <c r="V426"/>
      <c r="W426"/>
      <c r="X426"/>
      <c r="Y426"/>
      <c r="AB426" s="21"/>
      <c r="AC426" s="21"/>
    </row>
    <row r="427" spans="14:29" x14ac:dyDescent="0.25">
      <c r="N427"/>
      <c r="O427"/>
      <c r="P427"/>
      <c r="Q427"/>
      <c r="R427"/>
      <c r="S427"/>
      <c r="T427"/>
      <c r="U427"/>
      <c r="V427"/>
      <c r="W427"/>
      <c r="X427"/>
      <c r="Y427"/>
      <c r="AB427" s="21"/>
      <c r="AC427" s="21"/>
    </row>
    <row r="428" spans="14:29" x14ac:dyDescent="0.25">
      <c r="N428"/>
      <c r="O428"/>
      <c r="P428"/>
      <c r="Q428"/>
      <c r="R428"/>
      <c r="S428"/>
      <c r="T428"/>
      <c r="U428"/>
      <c r="V428"/>
      <c r="W428"/>
      <c r="X428"/>
      <c r="Y428"/>
      <c r="AB428" s="21"/>
      <c r="AC428" s="21"/>
    </row>
    <row r="429" spans="14:29" x14ac:dyDescent="0.25">
      <c r="N429"/>
      <c r="O429"/>
      <c r="P429"/>
      <c r="Q429"/>
      <c r="R429"/>
      <c r="S429"/>
      <c r="T429"/>
      <c r="U429"/>
      <c r="V429"/>
      <c r="W429"/>
      <c r="X429"/>
      <c r="Y429"/>
      <c r="AB429" s="21"/>
      <c r="AC429" s="21"/>
    </row>
    <row r="430" spans="14:29" x14ac:dyDescent="0.25">
      <c r="N430"/>
      <c r="O430"/>
      <c r="P430"/>
      <c r="Q430"/>
      <c r="R430"/>
      <c r="S430"/>
      <c r="T430"/>
      <c r="U430"/>
      <c r="V430"/>
      <c r="W430"/>
      <c r="X430"/>
      <c r="Y430"/>
      <c r="AB430" s="21"/>
      <c r="AC430" s="21"/>
    </row>
    <row r="431" spans="14:29" x14ac:dyDescent="0.25">
      <c r="N431"/>
      <c r="O431"/>
      <c r="P431"/>
      <c r="Q431"/>
      <c r="R431"/>
      <c r="S431"/>
      <c r="T431"/>
      <c r="U431"/>
      <c r="V431"/>
      <c r="W431"/>
      <c r="X431"/>
      <c r="Y431"/>
      <c r="AB431" s="21"/>
      <c r="AC431" s="21"/>
    </row>
    <row r="432" spans="14:29" x14ac:dyDescent="0.25">
      <c r="N432"/>
      <c r="O432"/>
      <c r="P432"/>
      <c r="Q432"/>
      <c r="R432"/>
      <c r="S432"/>
      <c r="T432"/>
      <c r="U432"/>
      <c r="V432"/>
      <c r="W432"/>
      <c r="X432"/>
      <c r="Y432"/>
      <c r="AB432" s="21"/>
      <c r="AC432" s="21"/>
    </row>
    <row r="433" spans="14:29" x14ac:dyDescent="0.25">
      <c r="N433"/>
      <c r="O433"/>
      <c r="P433"/>
      <c r="Q433"/>
      <c r="R433"/>
      <c r="S433"/>
      <c r="T433"/>
      <c r="U433"/>
      <c r="V433"/>
      <c r="W433"/>
      <c r="X433"/>
      <c r="Y433"/>
      <c r="AB433" s="21"/>
      <c r="AC433" s="21"/>
    </row>
    <row r="434" spans="14:29" x14ac:dyDescent="0.25">
      <c r="N434"/>
      <c r="O434"/>
      <c r="P434"/>
      <c r="Q434"/>
      <c r="R434"/>
      <c r="S434"/>
      <c r="T434"/>
      <c r="U434"/>
      <c r="V434"/>
      <c r="W434"/>
      <c r="X434"/>
      <c r="Y434"/>
      <c r="AB434" s="21"/>
      <c r="AC434" s="21"/>
    </row>
    <row r="435" spans="14:29" x14ac:dyDescent="0.25">
      <c r="N435"/>
      <c r="O435"/>
      <c r="P435"/>
      <c r="Q435"/>
      <c r="R435"/>
      <c r="S435"/>
      <c r="T435"/>
      <c r="U435"/>
      <c r="V435"/>
      <c r="W435"/>
      <c r="X435"/>
      <c r="Y435"/>
      <c r="AB435" s="21"/>
      <c r="AC435" s="21"/>
    </row>
    <row r="436" spans="14:29" x14ac:dyDescent="0.25">
      <c r="N436"/>
      <c r="O436"/>
      <c r="P436"/>
      <c r="Q436"/>
      <c r="R436"/>
      <c r="S436"/>
      <c r="T436"/>
      <c r="U436"/>
      <c r="V436"/>
      <c r="W436"/>
      <c r="X436"/>
      <c r="Y436"/>
      <c r="AB436" s="21"/>
      <c r="AC436" s="21"/>
    </row>
    <row r="437" spans="14:29" x14ac:dyDescent="0.25">
      <c r="N437"/>
      <c r="O437"/>
      <c r="P437"/>
      <c r="Q437"/>
      <c r="R437"/>
      <c r="S437"/>
      <c r="T437"/>
      <c r="U437"/>
      <c r="V437"/>
      <c r="W437"/>
      <c r="X437"/>
      <c r="Y437"/>
      <c r="AB437" s="21"/>
      <c r="AC437" s="21"/>
    </row>
    <row r="438" spans="14:29" x14ac:dyDescent="0.25">
      <c r="N438"/>
      <c r="O438"/>
      <c r="P438"/>
      <c r="Q438"/>
      <c r="R438"/>
      <c r="S438"/>
      <c r="T438"/>
      <c r="U438"/>
      <c r="V438"/>
      <c r="W438"/>
      <c r="X438"/>
      <c r="Y438"/>
      <c r="AB438" s="21"/>
      <c r="AC438" s="21"/>
    </row>
    <row r="439" spans="14:29" x14ac:dyDescent="0.25">
      <c r="N439"/>
      <c r="O439"/>
      <c r="P439"/>
      <c r="Q439"/>
      <c r="R439"/>
      <c r="S439"/>
      <c r="T439"/>
      <c r="U439"/>
      <c r="V439"/>
      <c r="W439"/>
      <c r="X439"/>
      <c r="Y439"/>
      <c r="AB439" s="21"/>
      <c r="AC439" s="21"/>
    </row>
    <row r="440" spans="14:29" x14ac:dyDescent="0.25">
      <c r="N440"/>
      <c r="O440"/>
      <c r="P440"/>
      <c r="Q440"/>
      <c r="R440"/>
      <c r="S440"/>
      <c r="T440"/>
      <c r="U440"/>
      <c r="V440"/>
      <c r="W440"/>
      <c r="X440"/>
      <c r="Y440"/>
      <c r="AB440" s="21"/>
      <c r="AC440" s="21"/>
    </row>
    <row r="441" spans="14:29" x14ac:dyDescent="0.25">
      <c r="N441"/>
      <c r="O441"/>
      <c r="P441"/>
      <c r="Q441"/>
      <c r="R441"/>
      <c r="S441"/>
      <c r="T441"/>
      <c r="U441"/>
      <c r="V441"/>
      <c r="W441"/>
      <c r="X441"/>
      <c r="Y441"/>
      <c r="AB441" s="21"/>
      <c r="AC441" s="21"/>
    </row>
    <row r="442" spans="14:29" x14ac:dyDescent="0.25">
      <c r="N442"/>
      <c r="O442"/>
      <c r="P442"/>
      <c r="Q442"/>
      <c r="R442"/>
      <c r="S442"/>
      <c r="T442"/>
      <c r="U442"/>
      <c r="V442"/>
      <c r="W442"/>
      <c r="X442"/>
      <c r="Y442"/>
      <c r="AB442" s="21"/>
      <c r="AC442" s="21"/>
    </row>
    <row r="443" spans="14:29" x14ac:dyDescent="0.25">
      <c r="N443"/>
      <c r="O443"/>
      <c r="P443"/>
      <c r="Q443"/>
      <c r="R443"/>
      <c r="S443"/>
      <c r="T443"/>
      <c r="U443"/>
      <c r="V443"/>
      <c r="W443"/>
      <c r="X443"/>
      <c r="Y443"/>
      <c r="AB443" s="21"/>
      <c r="AC443" s="21"/>
    </row>
    <row r="444" spans="14:29" x14ac:dyDescent="0.25">
      <c r="N444"/>
      <c r="O444"/>
      <c r="P444"/>
      <c r="Q444"/>
      <c r="R444"/>
      <c r="S444"/>
      <c r="T444"/>
      <c r="U444"/>
      <c r="V444"/>
      <c r="W444"/>
      <c r="X444"/>
      <c r="Y444"/>
      <c r="AB444" s="21"/>
      <c r="AC444" s="21"/>
    </row>
    <row r="445" spans="14:29" x14ac:dyDescent="0.25">
      <c r="N445"/>
      <c r="O445"/>
      <c r="P445"/>
      <c r="Q445"/>
      <c r="R445"/>
      <c r="S445"/>
      <c r="T445"/>
      <c r="U445"/>
      <c r="V445"/>
      <c r="W445"/>
      <c r="X445"/>
      <c r="Y445"/>
      <c r="AB445" s="21"/>
      <c r="AC445" s="21"/>
    </row>
    <row r="446" spans="14:29" x14ac:dyDescent="0.25">
      <c r="N446"/>
      <c r="O446"/>
      <c r="P446"/>
      <c r="Q446"/>
      <c r="R446"/>
      <c r="S446"/>
      <c r="T446"/>
      <c r="U446"/>
      <c r="V446"/>
      <c r="W446"/>
      <c r="X446"/>
      <c r="Y446"/>
      <c r="AB446" s="21"/>
      <c r="AC446" s="21"/>
    </row>
    <row r="447" spans="14:29" x14ac:dyDescent="0.25">
      <c r="N447"/>
      <c r="O447"/>
      <c r="P447"/>
      <c r="Q447"/>
      <c r="R447"/>
      <c r="S447"/>
      <c r="T447"/>
      <c r="U447"/>
      <c r="V447"/>
      <c r="W447"/>
      <c r="X447"/>
      <c r="Y447"/>
      <c r="AB447" s="21"/>
      <c r="AC447" s="21"/>
    </row>
    <row r="448" spans="14:29" x14ac:dyDescent="0.25">
      <c r="N448"/>
      <c r="O448"/>
      <c r="P448"/>
      <c r="Q448"/>
      <c r="R448"/>
      <c r="S448"/>
      <c r="T448"/>
      <c r="U448"/>
      <c r="V448"/>
      <c r="W448"/>
      <c r="X448"/>
      <c r="Y448"/>
      <c r="AB448" s="21"/>
      <c r="AC448" s="21"/>
    </row>
    <row r="449" spans="14:29" x14ac:dyDescent="0.25">
      <c r="N449"/>
      <c r="O449"/>
      <c r="P449"/>
      <c r="Q449"/>
      <c r="R449"/>
      <c r="S449"/>
      <c r="T449"/>
      <c r="U449"/>
      <c r="V449"/>
      <c r="W449"/>
      <c r="X449"/>
      <c r="Y449"/>
      <c r="AB449" s="21"/>
      <c r="AC449" s="21"/>
    </row>
    <row r="450" spans="14:29" x14ac:dyDescent="0.25">
      <c r="N450"/>
      <c r="O450"/>
      <c r="P450"/>
      <c r="Q450"/>
      <c r="R450"/>
      <c r="S450"/>
      <c r="T450"/>
      <c r="U450"/>
      <c r="V450"/>
      <c r="W450"/>
      <c r="X450"/>
      <c r="Y450"/>
      <c r="AB450" s="21"/>
      <c r="AC450" s="21"/>
    </row>
    <row r="451" spans="14:29" x14ac:dyDescent="0.25">
      <c r="N451"/>
      <c r="O451"/>
      <c r="P451"/>
      <c r="Q451"/>
      <c r="R451"/>
      <c r="S451"/>
      <c r="T451"/>
      <c r="U451"/>
      <c r="V451"/>
      <c r="W451"/>
      <c r="X451"/>
      <c r="Y451"/>
      <c r="AB451" s="21"/>
      <c r="AC451" s="21"/>
    </row>
    <row r="452" spans="14:29" x14ac:dyDescent="0.25">
      <c r="N452"/>
      <c r="O452"/>
      <c r="P452"/>
      <c r="Q452"/>
      <c r="R452"/>
      <c r="S452"/>
      <c r="T452"/>
      <c r="U452"/>
      <c r="V452"/>
      <c r="W452"/>
      <c r="X452"/>
      <c r="Y452"/>
      <c r="AB452" s="21"/>
      <c r="AC452" s="21"/>
    </row>
    <row r="453" spans="14:29" x14ac:dyDescent="0.25">
      <c r="N453"/>
      <c r="O453"/>
      <c r="P453"/>
      <c r="Q453"/>
      <c r="R453"/>
      <c r="S453"/>
      <c r="T453"/>
      <c r="U453"/>
      <c r="V453"/>
      <c r="W453"/>
      <c r="X453"/>
      <c r="Y453"/>
      <c r="AB453" s="21"/>
      <c r="AC453" s="21"/>
    </row>
    <row r="454" spans="14:29" x14ac:dyDescent="0.25">
      <c r="N454"/>
      <c r="O454"/>
      <c r="P454"/>
      <c r="Q454"/>
      <c r="R454"/>
      <c r="S454"/>
      <c r="T454"/>
      <c r="U454"/>
      <c r="V454"/>
      <c r="W454"/>
      <c r="X454"/>
      <c r="Y454"/>
      <c r="AB454" s="21"/>
      <c r="AC454" s="21"/>
    </row>
    <row r="455" spans="14:29" x14ac:dyDescent="0.25">
      <c r="N455"/>
      <c r="O455"/>
      <c r="P455"/>
      <c r="Q455"/>
      <c r="R455"/>
      <c r="S455"/>
      <c r="T455"/>
      <c r="U455"/>
      <c r="V455"/>
      <c r="W455"/>
      <c r="X455"/>
      <c r="Y455"/>
      <c r="AB455" s="21"/>
      <c r="AC455" s="21"/>
    </row>
    <row r="456" spans="14:29" x14ac:dyDescent="0.25">
      <c r="N456"/>
      <c r="O456"/>
      <c r="P456"/>
      <c r="Q456"/>
      <c r="R456"/>
      <c r="S456"/>
      <c r="T456"/>
      <c r="U456"/>
      <c r="V456"/>
      <c r="W456"/>
      <c r="X456"/>
      <c r="Y456"/>
      <c r="AB456" s="21"/>
      <c r="AC456" s="21"/>
    </row>
    <row r="457" spans="14:29" x14ac:dyDescent="0.25">
      <c r="N457"/>
      <c r="O457"/>
      <c r="P457"/>
      <c r="Q457"/>
      <c r="R457"/>
      <c r="S457"/>
      <c r="T457"/>
      <c r="U457"/>
      <c r="V457"/>
      <c r="W457"/>
      <c r="X457"/>
      <c r="Y457"/>
      <c r="AB457" s="21"/>
      <c r="AC457" s="21"/>
    </row>
    <row r="458" spans="14:29" x14ac:dyDescent="0.25">
      <c r="N458"/>
      <c r="O458"/>
      <c r="P458"/>
      <c r="Q458"/>
      <c r="R458"/>
      <c r="S458"/>
      <c r="T458"/>
      <c r="U458"/>
      <c r="V458"/>
      <c r="W458"/>
      <c r="X458"/>
      <c r="Y458"/>
      <c r="AB458" s="21"/>
      <c r="AC458" s="21"/>
    </row>
    <row r="459" spans="14:29" x14ac:dyDescent="0.25">
      <c r="N459"/>
      <c r="O459"/>
      <c r="P459"/>
      <c r="Q459"/>
      <c r="R459"/>
      <c r="S459"/>
      <c r="T459"/>
      <c r="U459"/>
      <c r="V459"/>
      <c r="W459"/>
      <c r="X459"/>
      <c r="Y459"/>
      <c r="AB459" s="21"/>
      <c r="AC459" s="21"/>
    </row>
    <row r="460" spans="14:29" x14ac:dyDescent="0.25">
      <c r="N460"/>
      <c r="O460"/>
      <c r="P460"/>
      <c r="Q460"/>
      <c r="R460"/>
      <c r="S460"/>
      <c r="T460"/>
      <c r="U460"/>
      <c r="V460"/>
      <c r="W460"/>
      <c r="X460"/>
      <c r="Y460"/>
      <c r="AB460" s="21"/>
      <c r="AC460" s="21"/>
    </row>
    <row r="461" spans="14:29" x14ac:dyDescent="0.25">
      <c r="N461"/>
      <c r="O461"/>
      <c r="P461"/>
      <c r="Q461"/>
      <c r="R461"/>
      <c r="S461"/>
      <c r="T461"/>
      <c r="U461"/>
      <c r="V461"/>
      <c r="W461"/>
      <c r="X461"/>
      <c r="Y461"/>
      <c r="AB461" s="21"/>
      <c r="AC461" s="21"/>
    </row>
    <row r="462" spans="14:29" x14ac:dyDescent="0.25">
      <c r="N462"/>
      <c r="O462"/>
      <c r="P462"/>
      <c r="Q462"/>
      <c r="R462"/>
      <c r="S462"/>
      <c r="T462"/>
      <c r="U462"/>
      <c r="V462"/>
      <c r="W462"/>
      <c r="X462"/>
      <c r="Y462"/>
      <c r="AB462" s="21"/>
      <c r="AC462" s="21"/>
    </row>
    <row r="463" spans="14:29" x14ac:dyDescent="0.25">
      <c r="N463"/>
      <c r="O463"/>
      <c r="P463"/>
      <c r="Q463"/>
      <c r="R463"/>
      <c r="S463"/>
      <c r="T463"/>
      <c r="U463"/>
      <c r="V463"/>
      <c r="W463"/>
      <c r="X463"/>
      <c r="Y463"/>
      <c r="AB463" s="21"/>
      <c r="AC463" s="21"/>
    </row>
    <row r="464" spans="14:29" x14ac:dyDescent="0.25">
      <c r="N464"/>
      <c r="O464"/>
      <c r="P464"/>
      <c r="Q464"/>
      <c r="R464"/>
      <c r="S464"/>
      <c r="T464"/>
      <c r="U464"/>
      <c r="V464"/>
      <c r="W464"/>
      <c r="X464"/>
      <c r="Y464"/>
      <c r="AB464" s="21"/>
      <c r="AC464" s="21"/>
    </row>
    <row r="465" spans="14:29" x14ac:dyDescent="0.25">
      <c r="N465"/>
      <c r="O465"/>
      <c r="P465"/>
      <c r="Q465"/>
      <c r="R465"/>
      <c r="S465"/>
      <c r="T465"/>
      <c r="U465"/>
      <c r="V465"/>
      <c r="W465"/>
      <c r="X465"/>
      <c r="Y465"/>
      <c r="AB465" s="21"/>
      <c r="AC465" s="21"/>
    </row>
    <row r="466" spans="14:29" x14ac:dyDescent="0.25">
      <c r="N466"/>
      <c r="O466"/>
      <c r="P466"/>
      <c r="Q466"/>
      <c r="R466"/>
      <c r="S466"/>
      <c r="T466"/>
      <c r="U466"/>
      <c r="V466"/>
      <c r="W466"/>
      <c r="X466"/>
      <c r="Y466"/>
      <c r="AB466" s="21"/>
      <c r="AC466" s="21"/>
    </row>
    <row r="467" spans="14:29" x14ac:dyDescent="0.25">
      <c r="N467"/>
      <c r="O467"/>
      <c r="P467"/>
      <c r="Q467"/>
      <c r="R467"/>
      <c r="S467"/>
      <c r="T467"/>
      <c r="U467"/>
      <c r="V467"/>
      <c r="W467"/>
      <c r="X467"/>
      <c r="Y467"/>
      <c r="AB467" s="21"/>
      <c r="AC467" s="21"/>
    </row>
    <row r="468" spans="14:29" x14ac:dyDescent="0.25">
      <c r="N468"/>
      <c r="O468"/>
      <c r="P468"/>
      <c r="Q468"/>
      <c r="R468"/>
      <c r="S468"/>
      <c r="T468"/>
      <c r="U468"/>
      <c r="V468"/>
      <c r="W468"/>
      <c r="X468"/>
      <c r="Y468"/>
      <c r="AB468" s="21"/>
      <c r="AC468" s="21"/>
    </row>
    <row r="469" spans="14:29" x14ac:dyDescent="0.25">
      <c r="N469"/>
      <c r="O469"/>
      <c r="P469"/>
      <c r="Q469"/>
      <c r="R469"/>
      <c r="S469"/>
      <c r="T469"/>
      <c r="U469"/>
      <c r="V469"/>
      <c r="W469"/>
      <c r="X469"/>
      <c r="Y469"/>
      <c r="AB469" s="21"/>
      <c r="AC469" s="21"/>
    </row>
    <row r="470" spans="14:29" x14ac:dyDescent="0.25">
      <c r="N470"/>
      <c r="O470"/>
      <c r="P470"/>
      <c r="Q470"/>
      <c r="R470"/>
      <c r="S470"/>
      <c r="T470"/>
      <c r="U470"/>
      <c r="V470"/>
      <c r="W470"/>
      <c r="X470"/>
      <c r="Y470"/>
      <c r="AB470" s="21"/>
      <c r="AC470" s="21"/>
    </row>
    <row r="471" spans="14:29" x14ac:dyDescent="0.25">
      <c r="N471"/>
      <c r="O471"/>
      <c r="P471"/>
      <c r="Q471"/>
      <c r="R471"/>
      <c r="S471"/>
      <c r="T471"/>
      <c r="U471"/>
      <c r="V471"/>
      <c r="W471"/>
      <c r="X471"/>
      <c r="Y471"/>
      <c r="AB471" s="21"/>
      <c r="AC471" s="21"/>
    </row>
    <row r="472" spans="14:29" x14ac:dyDescent="0.25">
      <c r="N472"/>
      <c r="O472"/>
      <c r="P472"/>
      <c r="Q472"/>
      <c r="R472"/>
      <c r="S472"/>
      <c r="T472"/>
      <c r="U472"/>
      <c r="V472"/>
      <c r="W472"/>
      <c r="X472"/>
      <c r="Y472"/>
      <c r="AB472" s="21"/>
      <c r="AC472" s="21"/>
    </row>
    <row r="473" spans="14:29" x14ac:dyDescent="0.25">
      <c r="N473"/>
      <c r="O473"/>
      <c r="P473"/>
      <c r="Q473"/>
      <c r="R473"/>
      <c r="S473"/>
      <c r="T473"/>
      <c r="U473"/>
      <c r="V473"/>
      <c r="W473"/>
      <c r="X473"/>
      <c r="Y473"/>
      <c r="AB473" s="21"/>
      <c r="AC473" s="21"/>
    </row>
    <row r="474" spans="14:29" x14ac:dyDescent="0.25">
      <c r="N474"/>
      <c r="O474"/>
      <c r="P474"/>
      <c r="Q474"/>
      <c r="R474"/>
      <c r="S474"/>
      <c r="T474"/>
      <c r="U474"/>
      <c r="V474"/>
      <c r="W474"/>
      <c r="X474"/>
      <c r="Y474"/>
      <c r="AB474" s="21"/>
      <c r="AC474" s="21"/>
    </row>
    <row r="475" spans="14:29" x14ac:dyDescent="0.25">
      <c r="N475"/>
      <c r="O475"/>
      <c r="P475"/>
      <c r="Q475"/>
      <c r="R475"/>
      <c r="S475"/>
      <c r="T475"/>
      <c r="U475"/>
      <c r="V475"/>
      <c r="W475"/>
      <c r="X475"/>
      <c r="Y475"/>
      <c r="AB475" s="21"/>
      <c r="AC475" s="21"/>
    </row>
    <row r="476" spans="14:29" x14ac:dyDescent="0.25">
      <c r="N476"/>
      <c r="O476"/>
      <c r="P476"/>
      <c r="Q476"/>
      <c r="R476"/>
      <c r="S476"/>
      <c r="T476"/>
      <c r="U476"/>
      <c r="V476"/>
      <c r="W476"/>
      <c r="X476"/>
      <c r="Y476"/>
      <c r="AB476" s="21"/>
      <c r="AC476" s="21"/>
    </row>
    <row r="477" spans="14:29" x14ac:dyDescent="0.25">
      <c r="N477"/>
      <c r="O477"/>
      <c r="P477"/>
      <c r="Q477"/>
      <c r="R477"/>
      <c r="S477"/>
      <c r="T477"/>
      <c r="U477"/>
      <c r="V477"/>
      <c r="W477"/>
      <c r="X477"/>
      <c r="Y477"/>
      <c r="AB477" s="21"/>
      <c r="AC477" s="21"/>
    </row>
    <row r="478" spans="14:29" x14ac:dyDescent="0.25">
      <c r="N478"/>
      <c r="O478"/>
      <c r="P478"/>
      <c r="Q478"/>
      <c r="R478"/>
      <c r="S478"/>
      <c r="T478"/>
      <c r="U478"/>
      <c r="V478"/>
      <c r="W478"/>
      <c r="X478"/>
      <c r="Y478"/>
      <c r="AB478" s="21"/>
      <c r="AC478" s="21"/>
    </row>
    <row r="479" spans="14:29" x14ac:dyDescent="0.25">
      <c r="N479"/>
      <c r="O479"/>
      <c r="P479"/>
      <c r="Q479"/>
      <c r="R479"/>
      <c r="S479"/>
      <c r="T479"/>
      <c r="U479"/>
      <c r="V479"/>
      <c r="W479"/>
      <c r="X479"/>
      <c r="Y479"/>
      <c r="AB479" s="21"/>
      <c r="AC479" s="21"/>
    </row>
    <row r="480" spans="14:29" x14ac:dyDescent="0.25">
      <c r="N480"/>
      <c r="O480"/>
      <c r="P480"/>
      <c r="Q480"/>
      <c r="R480"/>
      <c r="S480"/>
      <c r="T480"/>
      <c r="U480"/>
      <c r="V480"/>
      <c r="W480"/>
      <c r="X480"/>
      <c r="Y480"/>
      <c r="AB480" s="21"/>
      <c r="AC480" s="21"/>
    </row>
    <row r="481" spans="14:29" x14ac:dyDescent="0.25">
      <c r="N481"/>
      <c r="O481"/>
      <c r="P481"/>
      <c r="Q481"/>
      <c r="R481"/>
      <c r="S481"/>
      <c r="T481"/>
      <c r="U481"/>
      <c r="V481"/>
      <c r="W481"/>
      <c r="X481"/>
      <c r="Y481"/>
      <c r="AB481" s="21"/>
      <c r="AC481" s="21"/>
    </row>
    <row r="482" spans="14:29" x14ac:dyDescent="0.25">
      <c r="N482"/>
      <c r="O482"/>
      <c r="P482"/>
      <c r="Q482"/>
      <c r="R482"/>
      <c r="S482"/>
      <c r="T482"/>
      <c r="U482"/>
      <c r="V482"/>
      <c r="W482"/>
      <c r="X482"/>
      <c r="Y482"/>
      <c r="AB482" s="21"/>
      <c r="AC482" s="21"/>
    </row>
    <row r="483" spans="14:29" x14ac:dyDescent="0.25">
      <c r="N483"/>
      <c r="O483"/>
      <c r="P483"/>
      <c r="Q483"/>
      <c r="R483"/>
      <c r="S483"/>
      <c r="T483"/>
      <c r="U483"/>
      <c r="V483"/>
      <c r="W483"/>
      <c r="X483"/>
      <c r="Y483"/>
      <c r="AB483" s="21"/>
      <c r="AC483" s="21"/>
    </row>
    <row r="484" spans="14:29" x14ac:dyDescent="0.25">
      <c r="N484"/>
      <c r="O484"/>
      <c r="P484"/>
      <c r="Q484"/>
      <c r="R484"/>
      <c r="S484"/>
      <c r="T484"/>
      <c r="U484"/>
      <c r="V484"/>
      <c r="W484"/>
      <c r="X484"/>
      <c r="Y484"/>
      <c r="AB484" s="21"/>
      <c r="AC484" s="21"/>
    </row>
    <row r="485" spans="14:29" x14ac:dyDescent="0.25">
      <c r="N485"/>
      <c r="O485"/>
      <c r="P485"/>
      <c r="Q485"/>
      <c r="R485"/>
      <c r="S485"/>
      <c r="T485"/>
      <c r="U485"/>
      <c r="V485"/>
      <c r="W485"/>
      <c r="X485"/>
      <c r="Y485"/>
      <c r="AB485" s="21"/>
      <c r="AC485" s="21"/>
    </row>
    <row r="486" spans="14:29" x14ac:dyDescent="0.25">
      <c r="N486"/>
      <c r="O486"/>
      <c r="P486"/>
      <c r="Q486"/>
      <c r="R486"/>
      <c r="S486"/>
      <c r="T486"/>
      <c r="U486"/>
      <c r="V486"/>
      <c r="W486"/>
      <c r="X486"/>
      <c r="Y486"/>
      <c r="AB486" s="21"/>
      <c r="AC486" s="21"/>
    </row>
    <row r="487" spans="14:29" x14ac:dyDescent="0.25">
      <c r="N487"/>
      <c r="O487"/>
      <c r="P487"/>
      <c r="Q487"/>
      <c r="R487"/>
      <c r="S487"/>
      <c r="T487"/>
      <c r="U487"/>
      <c r="V487"/>
      <c r="W487"/>
      <c r="X487"/>
      <c r="Y487"/>
      <c r="AB487" s="21"/>
      <c r="AC487" s="21"/>
    </row>
    <row r="488" spans="14:29" x14ac:dyDescent="0.25">
      <c r="N488"/>
      <c r="O488"/>
      <c r="P488"/>
      <c r="Q488"/>
      <c r="R488"/>
      <c r="S488"/>
      <c r="T488"/>
      <c r="U488"/>
      <c r="V488"/>
      <c r="W488"/>
      <c r="X488"/>
      <c r="Y488"/>
      <c r="AB488" s="21"/>
      <c r="AC488" s="21"/>
    </row>
    <row r="489" spans="14:29" x14ac:dyDescent="0.25">
      <c r="N489"/>
      <c r="O489"/>
      <c r="P489"/>
      <c r="Q489"/>
      <c r="R489"/>
      <c r="S489"/>
      <c r="T489"/>
      <c r="U489"/>
      <c r="V489"/>
      <c r="W489"/>
      <c r="X489"/>
      <c r="Y489"/>
      <c r="AB489" s="21"/>
      <c r="AC489" s="21"/>
    </row>
    <row r="490" spans="14:29" x14ac:dyDescent="0.25">
      <c r="N490"/>
      <c r="O490"/>
      <c r="P490"/>
      <c r="Q490"/>
      <c r="R490"/>
      <c r="S490"/>
      <c r="T490"/>
      <c r="U490"/>
      <c r="V490"/>
      <c r="W490"/>
      <c r="X490"/>
      <c r="Y490"/>
      <c r="AB490" s="21"/>
      <c r="AC490" s="21"/>
    </row>
    <row r="491" spans="14:29" x14ac:dyDescent="0.25">
      <c r="N491"/>
      <c r="O491"/>
      <c r="P491"/>
      <c r="Q491"/>
      <c r="R491"/>
      <c r="S491"/>
      <c r="T491"/>
      <c r="U491"/>
      <c r="V491"/>
      <c r="W491"/>
      <c r="X491"/>
      <c r="Y491"/>
      <c r="AB491" s="21"/>
      <c r="AC491" s="21"/>
    </row>
    <row r="492" spans="14:29" x14ac:dyDescent="0.25">
      <c r="N492"/>
      <c r="O492"/>
      <c r="P492"/>
      <c r="Q492"/>
      <c r="R492"/>
      <c r="S492"/>
      <c r="T492"/>
      <c r="U492"/>
      <c r="V492"/>
      <c r="W492"/>
      <c r="X492"/>
      <c r="Y492"/>
      <c r="AB492" s="21"/>
      <c r="AC492" s="21"/>
    </row>
    <row r="493" spans="14:29" x14ac:dyDescent="0.25">
      <c r="N493"/>
      <c r="O493"/>
      <c r="P493"/>
      <c r="Q493"/>
      <c r="R493"/>
      <c r="S493"/>
      <c r="T493"/>
      <c r="U493"/>
      <c r="V493"/>
      <c r="W493"/>
      <c r="X493"/>
      <c r="Y493"/>
      <c r="AB493" s="21"/>
      <c r="AC493" s="21"/>
    </row>
    <row r="494" spans="14:29" x14ac:dyDescent="0.25">
      <c r="N494"/>
      <c r="O494"/>
      <c r="P494"/>
      <c r="Q494"/>
      <c r="R494"/>
      <c r="S494"/>
      <c r="T494"/>
      <c r="U494"/>
      <c r="V494"/>
      <c r="W494"/>
      <c r="X494"/>
      <c r="Y494"/>
      <c r="AB494" s="21"/>
      <c r="AC494" s="21"/>
    </row>
    <row r="495" spans="14:29" x14ac:dyDescent="0.25">
      <c r="N495"/>
      <c r="O495"/>
      <c r="P495"/>
      <c r="Q495"/>
      <c r="R495"/>
      <c r="S495"/>
      <c r="T495"/>
      <c r="U495"/>
      <c r="V495"/>
      <c r="W495"/>
      <c r="X495"/>
      <c r="Y495"/>
      <c r="AB495" s="21"/>
      <c r="AC495" s="21"/>
    </row>
    <row r="496" spans="14:29" x14ac:dyDescent="0.25">
      <c r="N496"/>
      <c r="O496"/>
      <c r="P496"/>
      <c r="Q496"/>
      <c r="R496"/>
      <c r="S496"/>
      <c r="T496"/>
      <c r="U496"/>
      <c r="V496"/>
      <c r="W496"/>
      <c r="X496"/>
      <c r="Y496"/>
      <c r="AB496" s="21"/>
      <c r="AC496" s="21"/>
    </row>
    <row r="497" spans="14:29" x14ac:dyDescent="0.25">
      <c r="N497"/>
      <c r="O497"/>
      <c r="P497"/>
      <c r="Q497"/>
      <c r="R497"/>
      <c r="S497"/>
      <c r="T497"/>
      <c r="U497"/>
      <c r="V497"/>
      <c r="W497"/>
      <c r="X497"/>
      <c r="Y497"/>
      <c r="AB497" s="21"/>
      <c r="AC497" s="21"/>
    </row>
    <row r="498" spans="14:29" x14ac:dyDescent="0.25">
      <c r="N498"/>
      <c r="O498"/>
      <c r="P498"/>
      <c r="Q498"/>
      <c r="R498"/>
      <c r="S498"/>
      <c r="T498"/>
      <c r="U498"/>
      <c r="V498"/>
      <c r="W498"/>
      <c r="X498"/>
      <c r="Y498"/>
      <c r="AB498" s="21"/>
      <c r="AC498" s="21"/>
    </row>
    <row r="499" spans="14:29" x14ac:dyDescent="0.25">
      <c r="N499"/>
      <c r="O499"/>
      <c r="P499"/>
      <c r="Q499"/>
      <c r="R499"/>
      <c r="S499"/>
      <c r="T499"/>
      <c r="U499"/>
      <c r="V499"/>
      <c r="W499"/>
      <c r="X499"/>
      <c r="Y499"/>
      <c r="AB499" s="21"/>
      <c r="AC499" s="21"/>
    </row>
    <row r="500" spans="14:29" x14ac:dyDescent="0.25">
      <c r="N500"/>
      <c r="O500"/>
      <c r="P500"/>
      <c r="Q500"/>
      <c r="R500"/>
      <c r="S500"/>
      <c r="T500"/>
      <c r="U500"/>
      <c r="V500"/>
      <c r="W500"/>
      <c r="X500"/>
      <c r="Y500"/>
      <c r="AB500" s="21"/>
      <c r="AC500" s="21"/>
    </row>
    <row r="501" spans="14:29" x14ac:dyDescent="0.25">
      <c r="N501"/>
      <c r="O501"/>
      <c r="P501"/>
      <c r="Q501"/>
      <c r="R501"/>
      <c r="S501"/>
      <c r="T501"/>
      <c r="U501"/>
      <c r="V501"/>
      <c r="W501"/>
      <c r="X501"/>
      <c r="Y501"/>
      <c r="AB501" s="21"/>
      <c r="AC501" s="21"/>
    </row>
    <row r="502" spans="14:29" x14ac:dyDescent="0.25">
      <c r="N502"/>
      <c r="O502"/>
      <c r="P502"/>
      <c r="Q502"/>
      <c r="R502"/>
      <c r="S502"/>
      <c r="T502"/>
      <c r="U502"/>
      <c r="V502"/>
      <c r="W502"/>
      <c r="X502"/>
      <c r="Y502"/>
      <c r="AB502" s="21"/>
      <c r="AC502" s="21"/>
    </row>
    <row r="503" spans="14:29" x14ac:dyDescent="0.25">
      <c r="N503"/>
      <c r="O503"/>
      <c r="P503"/>
      <c r="Q503"/>
      <c r="R503"/>
      <c r="S503"/>
      <c r="T503"/>
      <c r="U503"/>
      <c r="V503"/>
      <c r="W503"/>
      <c r="X503"/>
      <c r="Y503"/>
      <c r="AB503" s="21"/>
      <c r="AC503" s="21"/>
    </row>
    <row r="504" spans="14:29" x14ac:dyDescent="0.25">
      <c r="N504"/>
      <c r="O504"/>
      <c r="P504"/>
      <c r="Q504"/>
      <c r="R504"/>
      <c r="S504"/>
      <c r="T504"/>
      <c r="U504"/>
      <c r="V504"/>
      <c r="W504"/>
      <c r="X504"/>
      <c r="Y504"/>
      <c r="AB504" s="21"/>
      <c r="AC504" s="21"/>
    </row>
    <row r="505" spans="14:29" x14ac:dyDescent="0.25">
      <c r="N505"/>
      <c r="O505"/>
      <c r="P505"/>
      <c r="Q505"/>
      <c r="R505"/>
      <c r="S505"/>
      <c r="T505"/>
      <c r="U505"/>
      <c r="V505"/>
      <c r="W505"/>
      <c r="X505"/>
      <c r="Y505"/>
      <c r="AB505" s="21"/>
      <c r="AC505" s="21"/>
    </row>
    <row r="506" spans="14:29" x14ac:dyDescent="0.25">
      <c r="N506"/>
      <c r="O506"/>
      <c r="P506"/>
      <c r="Q506"/>
      <c r="R506"/>
      <c r="S506"/>
      <c r="T506"/>
      <c r="U506"/>
      <c r="V506"/>
      <c r="W506"/>
      <c r="X506"/>
      <c r="Y506"/>
      <c r="AB506" s="21"/>
      <c r="AC506" s="21"/>
    </row>
    <row r="507" spans="14:29" x14ac:dyDescent="0.25">
      <c r="N507"/>
      <c r="O507"/>
      <c r="P507"/>
      <c r="Q507"/>
      <c r="R507"/>
      <c r="S507"/>
      <c r="T507"/>
      <c r="U507"/>
      <c r="V507"/>
      <c r="W507"/>
      <c r="X507"/>
      <c r="Y507"/>
      <c r="AB507" s="21"/>
      <c r="AC507" s="21"/>
    </row>
    <row r="508" spans="14:29" x14ac:dyDescent="0.25">
      <c r="N508"/>
      <c r="O508"/>
      <c r="P508"/>
      <c r="Q508"/>
      <c r="R508"/>
      <c r="S508"/>
      <c r="T508"/>
      <c r="U508"/>
      <c r="V508"/>
      <c r="W508"/>
      <c r="X508"/>
      <c r="Y508"/>
      <c r="AB508" s="21"/>
      <c r="AC508" s="21"/>
    </row>
    <row r="509" spans="14:29" x14ac:dyDescent="0.25">
      <c r="N509"/>
      <c r="O509"/>
      <c r="P509"/>
      <c r="Q509"/>
      <c r="R509"/>
      <c r="S509"/>
      <c r="T509"/>
      <c r="U509"/>
      <c r="V509"/>
      <c r="W509"/>
      <c r="X509"/>
      <c r="Y509"/>
      <c r="AB509" s="21"/>
      <c r="AC509" s="21"/>
    </row>
    <row r="510" spans="14:29" x14ac:dyDescent="0.25">
      <c r="N510"/>
      <c r="O510"/>
      <c r="P510"/>
      <c r="Q510"/>
      <c r="R510"/>
      <c r="S510"/>
      <c r="T510"/>
      <c r="U510"/>
      <c r="V510"/>
      <c r="W510"/>
      <c r="X510"/>
      <c r="Y510"/>
      <c r="AB510" s="21"/>
      <c r="AC510" s="21"/>
    </row>
    <row r="511" spans="14:29" x14ac:dyDescent="0.25">
      <c r="N511"/>
      <c r="O511"/>
      <c r="P511"/>
      <c r="Q511"/>
      <c r="R511"/>
      <c r="S511"/>
      <c r="T511"/>
      <c r="U511"/>
      <c r="V511"/>
      <c r="W511"/>
      <c r="X511"/>
      <c r="Y511"/>
      <c r="AB511" s="21"/>
      <c r="AC511" s="21"/>
    </row>
    <row r="512" spans="14:29" x14ac:dyDescent="0.25">
      <c r="N512"/>
      <c r="O512"/>
      <c r="P512"/>
      <c r="Q512"/>
      <c r="R512"/>
      <c r="S512"/>
      <c r="T512"/>
      <c r="U512"/>
      <c r="V512"/>
      <c r="W512"/>
      <c r="X512"/>
      <c r="Y512"/>
      <c r="AB512" s="21"/>
      <c r="AC512" s="21"/>
    </row>
    <row r="513" spans="14:29" x14ac:dyDescent="0.25">
      <c r="N513"/>
      <c r="O513"/>
      <c r="P513"/>
      <c r="Q513"/>
      <c r="R513"/>
      <c r="S513"/>
      <c r="T513"/>
      <c r="U513"/>
      <c r="V513"/>
      <c r="W513"/>
      <c r="X513"/>
      <c r="Y513"/>
      <c r="AB513" s="21"/>
      <c r="AC513" s="21"/>
    </row>
    <row r="514" spans="14:29" x14ac:dyDescent="0.25">
      <c r="N514"/>
      <c r="O514"/>
      <c r="P514"/>
      <c r="Q514"/>
      <c r="R514"/>
      <c r="S514"/>
      <c r="T514"/>
      <c r="U514"/>
      <c r="V514"/>
      <c r="W514"/>
      <c r="X514"/>
      <c r="Y514"/>
      <c r="AB514" s="21"/>
      <c r="AC514" s="21"/>
    </row>
    <row r="515" spans="14:29" x14ac:dyDescent="0.25">
      <c r="N515"/>
      <c r="O515"/>
      <c r="P515"/>
      <c r="Q515"/>
      <c r="R515"/>
      <c r="S515"/>
      <c r="T515"/>
      <c r="U515"/>
      <c r="V515"/>
      <c r="W515"/>
      <c r="X515"/>
      <c r="Y515"/>
      <c r="AB515" s="21"/>
      <c r="AC515" s="21"/>
    </row>
    <row r="516" spans="14:29" x14ac:dyDescent="0.25">
      <c r="N516"/>
      <c r="O516"/>
      <c r="P516"/>
      <c r="Q516"/>
      <c r="R516"/>
      <c r="S516"/>
      <c r="T516"/>
      <c r="U516"/>
      <c r="V516"/>
      <c r="W516"/>
      <c r="X516"/>
      <c r="Y516"/>
      <c r="AB516" s="21"/>
      <c r="AC516" s="21"/>
    </row>
    <row r="517" spans="14:29" x14ac:dyDescent="0.25">
      <c r="N517"/>
      <c r="O517"/>
      <c r="P517"/>
      <c r="Q517"/>
      <c r="R517"/>
      <c r="S517"/>
      <c r="T517"/>
      <c r="U517"/>
      <c r="V517"/>
      <c r="W517"/>
      <c r="X517"/>
      <c r="Y517"/>
      <c r="AB517" s="21"/>
      <c r="AC517" s="21"/>
    </row>
    <row r="518" spans="14:29" x14ac:dyDescent="0.25">
      <c r="N518"/>
      <c r="O518"/>
      <c r="P518"/>
      <c r="Q518"/>
      <c r="R518"/>
      <c r="S518"/>
      <c r="T518"/>
      <c r="U518"/>
      <c r="V518"/>
      <c r="W518"/>
      <c r="X518"/>
      <c r="Y518"/>
      <c r="AB518" s="21"/>
      <c r="AC518" s="21"/>
    </row>
    <row r="519" spans="14:29" x14ac:dyDescent="0.25">
      <c r="N519"/>
      <c r="O519"/>
      <c r="P519"/>
      <c r="Q519"/>
      <c r="R519"/>
      <c r="S519"/>
      <c r="T519"/>
      <c r="U519"/>
      <c r="V519"/>
      <c r="W519"/>
      <c r="X519"/>
      <c r="Y519"/>
      <c r="AB519" s="21"/>
      <c r="AC519" s="21"/>
    </row>
    <row r="520" spans="14:29" x14ac:dyDescent="0.25">
      <c r="N520"/>
      <c r="O520"/>
      <c r="P520"/>
      <c r="Q520"/>
      <c r="R520"/>
      <c r="S520"/>
      <c r="T520"/>
      <c r="U520"/>
      <c r="V520"/>
      <c r="W520"/>
      <c r="X520"/>
      <c r="Y520"/>
      <c r="AB520" s="21"/>
      <c r="AC520" s="21"/>
    </row>
    <row r="521" spans="14:29" x14ac:dyDescent="0.25">
      <c r="N521"/>
      <c r="O521"/>
      <c r="P521"/>
      <c r="Q521"/>
      <c r="R521"/>
      <c r="S521"/>
      <c r="T521"/>
      <c r="U521"/>
      <c r="V521"/>
      <c r="W521"/>
      <c r="X521"/>
      <c r="Y521"/>
      <c r="AB521" s="21"/>
      <c r="AC521" s="21"/>
    </row>
    <row r="522" spans="14:29" x14ac:dyDescent="0.25">
      <c r="N522"/>
      <c r="O522"/>
      <c r="P522"/>
      <c r="Q522"/>
      <c r="R522"/>
      <c r="S522"/>
      <c r="T522"/>
      <c r="U522"/>
      <c r="V522"/>
      <c r="W522"/>
      <c r="X522"/>
      <c r="Y522"/>
      <c r="AB522" s="21"/>
      <c r="AC522" s="21"/>
    </row>
    <row r="523" spans="14:29" x14ac:dyDescent="0.25">
      <c r="N523"/>
      <c r="O523"/>
      <c r="P523"/>
      <c r="Q523"/>
      <c r="R523"/>
      <c r="S523"/>
      <c r="T523"/>
      <c r="U523"/>
      <c r="V523"/>
      <c r="W523"/>
      <c r="X523"/>
      <c r="Y523"/>
      <c r="AB523" s="21"/>
      <c r="AC523" s="21"/>
    </row>
    <row r="524" spans="14:29" x14ac:dyDescent="0.25">
      <c r="N524"/>
      <c r="O524"/>
      <c r="P524"/>
      <c r="Q524"/>
      <c r="R524"/>
      <c r="S524"/>
      <c r="T524"/>
      <c r="U524"/>
      <c r="V524"/>
      <c r="W524"/>
      <c r="X524"/>
      <c r="Y524"/>
      <c r="AB524" s="21"/>
      <c r="AC524" s="21"/>
    </row>
    <row r="525" spans="14:29" x14ac:dyDescent="0.25">
      <c r="N525"/>
      <c r="O525"/>
      <c r="P525"/>
      <c r="Q525"/>
      <c r="R525"/>
      <c r="S525"/>
      <c r="T525"/>
      <c r="U525"/>
      <c r="V525"/>
      <c r="W525"/>
      <c r="X525"/>
      <c r="Y525"/>
      <c r="AB525" s="21"/>
      <c r="AC525" s="21"/>
    </row>
    <row r="526" spans="14:29" x14ac:dyDescent="0.25">
      <c r="N526"/>
      <c r="O526"/>
      <c r="P526"/>
      <c r="Q526"/>
      <c r="R526"/>
      <c r="S526"/>
      <c r="T526"/>
      <c r="U526"/>
      <c r="V526"/>
      <c r="W526"/>
      <c r="X526"/>
      <c r="Y526"/>
      <c r="AB526" s="21"/>
      <c r="AC526" s="21"/>
    </row>
    <row r="527" spans="14:29" x14ac:dyDescent="0.25">
      <c r="N527"/>
      <c r="O527"/>
      <c r="P527"/>
      <c r="Q527"/>
      <c r="R527"/>
      <c r="S527"/>
      <c r="T527"/>
      <c r="U527"/>
      <c r="V527"/>
      <c r="W527"/>
      <c r="X527"/>
      <c r="Y527"/>
      <c r="AB527" s="21"/>
      <c r="AC527" s="21"/>
    </row>
    <row r="528" spans="14:29" x14ac:dyDescent="0.25">
      <c r="N528"/>
      <c r="O528"/>
      <c r="P528"/>
      <c r="Q528"/>
      <c r="R528"/>
      <c r="S528"/>
      <c r="T528"/>
      <c r="U528"/>
      <c r="V528"/>
      <c r="W528"/>
      <c r="X528"/>
      <c r="Y528"/>
      <c r="AB528" s="21"/>
      <c r="AC528" s="21"/>
    </row>
    <row r="529" spans="14:29" x14ac:dyDescent="0.25">
      <c r="N529"/>
      <c r="O529"/>
      <c r="P529"/>
      <c r="Q529"/>
      <c r="R529"/>
      <c r="S529"/>
      <c r="T529"/>
      <c r="U529"/>
      <c r="V529"/>
      <c r="W529"/>
      <c r="X529"/>
      <c r="Y529"/>
      <c r="AB529" s="21"/>
      <c r="AC529" s="21"/>
    </row>
    <row r="530" spans="14:29" x14ac:dyDescent="0.25">
      <c r="N530"/>
      <c r="O530"/>
      <c r="P530"/>
      <c r="Q530"/>
      <c r="R530"/>
      <c r="S530"/>
      <c r="T530"/>
      <c r="U530"/>
      <c r="V530"/>
      <c r="W530"/>
      <c r="X530"/>
      <c r="Y530"/>
      <c r="AB530" s="21"/>
      <c r="AC530" s="21"/>
    </row>
    <row r="531" spans="14:29" x14ac:dyDescent="0.25">
      <c r="N531"/>
      <c r="O531"/>
      <c r="P531"/>
      <c r="Q531"/>
      <c r="R531"/>
      <c r="S531"/>
      <c r="T531"/>
      <c r="U531"/>
      <c r="V531"/>
      <c r="W531"/>
      <c r="X531"/>
      <c r="Y531"/>
      <c r="AB531" s="21"/>
      <c r="AC531" s="21"/>
    </row>
    <row r="532" spans="14:29" x14ac:dyDescent="0.25">
      <c r="N532"/>
      <c r="O532"/>
      <c r="P532"/>
      <c r="Q532"/>
      <c r="R532"/>
      <c r="S532"/>
      <c r="T532"/>
      <c r="U532"/>
      <c r="V532"/>
      <c r="W532"/>
      <c r="X532"/>
      <c r="Y532"/>
      <c r="AB532" s="21"/>
      <c r="AC532" s="21"/>
    </row>
    <row r="533" spans="14:29" x14ac:dyDescent="0.25">
      <c r="N533"/>
      <c r="O533"/>
      <c r="P533"/>
      <c r="Q533"/>
      <c r="R533"/>
      <c r="S533"/>
      <c r="T533"/>
      <c r="U533"/>
      <c r="V533"/>
      <c r="W533"/>
      <c r="X533"/>
      <c r="Y533"/>
      <c r="AB533" s="21"/>
      <c r="AC533" s="21"/>
    </row>
    <row r="534" spans="14:29" x14ac:dyDescent="0.25">
      <c r="N534"/>
      <c r="O534"/>
      <c r="P534"/>
      <c r="Q534"/>
      <c r="R534"/>
      <c r="S534"/>
      <c r="T534"/>
      <c r="U534"/>
      <c r="V534"/>
      <c r="W534"/>
      <c r="X534"/>
      <c r="Y534"/>
      <c r="AB534" s="21"/>
      <c r="AC534" s="21"/>
    </row>
    <row r="535" spans="14:29" x14ac:dyDescent="0.25">
      <c r="N535"/>
      <c r="O535"/>
      <c r="P535"/>
      <c r="Q535"/>
      <c r="R535"/>
      <c r="S535"/>
      <c r="T535"/>
      <c r="U535"/>
      <c r="V535"/>
      <c r="W535"/>
      <c r="X535"/>
      <c r="Y535"/>
      <c r="AB535" s="21"/>
      <c r="AC535" s="21"/>
    </row>
    <row r="536" spans="14:29" x14ac:dyDescent="0.25">
      <c r="N536"/>
      <c r="O536"/>
      <c r="P536"/>
      <c r="Q536"/>
      <c r="R536"/>
      <c r="S536"/>
      <c r="T536"/>
      <c r="U536"/>
      <c r="V536"/>
      <c r="W536"/>
      <c r="X536"/>
      <c r="Y536"/>
      <c r="AB536" s="21"/>
      <c r="AC536" s="21"/>
    </row>
    <row r="537" spans="14:29" x14ac:dyDescent="0.25">
      <c r="N537"/>
      <c r="O537"/>
      <c r="P537"/>
      <c r="Q537"/>
      <c r="R537"/>
      <c r="S537"/>
      <c r="T537"/>
      <c r="U537"/>
      <c r="V537"/>
      <c r="W537"/>
      <c r="X537"/>
      <c r="Y537"/>
      <c r="AB537" s="21"/>
      <c r="AC537" s="21"/>
    </row>
    <row r="538" spans="14:29" x14ac:dyDescent="0.25">
      <c r="N538"/>
      <c r="O538"/>
      <c r="P538"/>
      <c r="Q538"/>
      <c r="R538"/>
      <c r="S538"/>
      <c r="T538"/>
      <c r="U538"/>
      <c r="V538"/>
      <c r="W538"/>
      <c r="X538"/>
      <c r="Y538"/>
      <c r="AB538" s="21"/>
      <c r="AC538" s="21"/>
    </row>
    <row r="539" spans="14:29" x14ac:dyDescent="0.25">
      <c r="N539"/>
      <c r="O539"/>
      <c r="P539"/>
      <c r="Q539"/>
      <c r="R539"/>
      <c r="S539"/>
      <c r="T539"/>
      <c r="U539"/>
      <c r="V539"/>
      <c r="W539"/>
      <c r="X539"/>
      <c r="Y539"/>
      <c r="AB539" s="21"/>
      <c r="AC539" s="21"/>
    </row>
    <row r="540" spans="14:29" x14ac:dyDescent="0.25">
      <c r="N540"/>
      <c r="O540"/>
      <c r="P540"/>
      <c r="Q540"/>
      <c r="R540"/>
      <c r="S540"/>
      <c r="T540"/>
      <c r="U540"/>
      <c r="V540"/>
      <c r="W540"/>
      <c r="X540"/>
      <c r="Y540"/>
      <c r="AB540" s="21"/>
      <c r="AC540" s="21"/>
    </row>
    <row r="541" spans="14:29" x14ac:dyDescent="0.25">
      <c r="N541"/>
      <c r="O541"/>
      <c r="P541"/>
      <c r="Q541"/>
      <c r="R541"/>
      <c r="S541"/>
      <c r="T541"/>
      <c r="U541"/>
      <c r="V541"/>
      <c r="W541"/>
      <c r="X541"/>
      <c r="Y541"/>
      <c r="AB541" s="21"/>
      <c r="AC541" s="21"/>
    </row>
    <row r="542" spans="14:29" x14ac:dyDescent="0.25">
      <c r="N542"/>
      <c r="O542"/>
      <c r="P542"/>
      <c r="Q542"/>
      <c r="R542"/>
      <c r="S542"/>
      <c r="T542"/>
      <c r="U542"/>
      <c r="V542"/>
      <c r="W542"/>
      <c r="X542"/>
      <c r="Y542"/>
      <c r="AB542" s="21"/>
      <c r="AC542" s="21"/>
    </row>
    <row r="543" spans="14:29" x14ac:dyDescent="0.25">
      <c r="N543"/>
      <c r="O543"/>
      <c r="P543"/>
      <c r="Q543"/>
      <c r="R543"/>
      <c r="S543"/>
      <c r="T543"/>
      <c r="U543"/>
      <c r="V543"/>
      <c r="W543"/>
      <c r="X543"/>
      <c r="Y543"/>
      <c r="AB543" s="21"/>
      <c r="AC543" s="21"/>
    </row>
    <row r="544" spans="14:29" x14ac:dyDescent="0.25">
      <c r="N544"/>
      <c r="O544"/>
      <c r="P544"/>
      <c r="Q544"/>
      <c r="R544"/>
      <c r="S544"/>
      <c r="T544"/>
      <c r="U544"/>
      <c r="V544"/>
      <c r="W544"/>
      <c r="X544"/>
      <c r="Y544"/>
      <c r="AB544" s="21"/>
      <c r="AC544" s="21"/>
    </row>
    <row r="545" spans="14:29" x14ac:dyDescent="0.25">
      <c r="N545"/>
      <c r="O545"/>
      <c r="P545"/>
      <c r="Q545"/>
      <c r="R545"/>
      <c r="S545"/>
      <c r="T545"/>
      <c r="U545"/>
      <c r="V545"/>
      <c r="W545"/>
      <c r="X545"/>
      <c r="Y545"/>
      <c r="AB545" s="21"/>
      <c r="AC545" s="21"/>
    </row>
    <row r="546" spans="14:29" x14ac:dyDescent="0.25">
      <c r="N546"/>
      <c r="O546"/>
      <c r="P546"/>
      <c r="Q546"/>
      <c r="R546"/>
      <c r="S546"/>
      <c r="T546"/>
      <c r="U546"/>
      <c r="V546"/>
      <c r="W546"/>
      <c r="X546"/>
      <c r="Y546"/>
      <c r="AB546" s="21"/>
      <c r="AC546" s="21"/>
    </row>
    <row r="547" spans="14:29" x14ac:dyDescent="0.25">
      <c r="N547"/>
      <c r="O547"/>
      <c r="P547"/>
      <c r="Q547"/>
      <c r="R547"/>
      <c r="S547"/>
      <c r="T547"/>
      <c r="U547"/>
      <c r="V547"/>
      <c r="W547"/>
      <c r="X547"/>
      <c r="Y547"/>
      <c r="AB547" s="21"/>
      <c r="AC547" s="21"/>
    </row>
    <row r="548" spans="14:29" x14ac:dyDescent="0.25">
      <c r="N548"/>
      <c r="O548"/>
      <c r="P548"/>
      <c r="Q548"/>
      <c r="R548"/>
      <c r="S548"/>
      <c r="T548"/>
      <c r="U548"/>
      <c r="V548"/>
      <c r="W548"/>
      <c r="X548"/>
      <c r="Y548"/>
      <c r="AB548" s="21"/>
      <c r="AC548" s="21"/>
    </row>
    <row r="549" spans="14:29" x14ac:dyDescent="0.25">
      <c r="N549"/>
      <c r="O549"/>
      <c r="P549"/>
      <c r="Q549"/>
      <c r="R549"/>
      <c r="S549"/>
      <c r="T549"/>
      <c r="U549"/>
      <c r="V549"/>
      <c r="W549"/>
      <c r="X549"/>
      <c r="Y549"/>
      <c r="AB549" s="21"/>
      <c r="AC549" s="21"/>
    </row>
    <row r="550" spans="14:29" x14ac:dyDescent="0.25">
      <c r="N550"/>
      <c r="O550"/>
      <c r="P550"/>
      <c r="Q550"/>
      <c r="R550"/>
      <c r="S550"/>
      <c r="T550"/>
      <c r="U550"/>
      <c r="V550"/>
      <c r="W550"/>
      <c r="X550"/>
      <c r="Y550"/>
      <c r="AB550" s="21"/>
      <c r="AC550" s="21"/>
    </row>
    <row r="551" spans="14:29" x14ac:dyDescent="0.25">
      <c r="N551"/>
      <c r="O551"/>
      <c r="P551"/>
      <c r="Q551"/>
      <c r="R551"/>
      <c r="S551"/>
      <c r="T551"/>
      <c r="U551"/>
      <c r="V551"/>
      <c r="W551"/>
      <c r="X551"/>
      <c r="Y551"/>
      <c r="AB551" s="21"/>
      <c r="AC551" s="21"/>
    </row>
    <row r="552" spans="14:29" x14ac:dyDescent="0.25">
      <c r="N552"/>
      <c r="O552"/>
      <c r="P552"/>
      <c r="Q552"/>
      <c r="R552"/>
      <c r="S552"/>
      <c r="T552"/>
      <c r="U552"/>
      <c r="V552"/>
      <c r="W552"/>
      <c r="X552"/>
      <c r="Y552"/>
      <c r="AB552" s="21"/>
      <c r="AC552" s="21"/>
    </row>
    <row r="553" spans="14:29" x14ac:dyDescent="0.25">
      <c r="N553"/>
      <c r="O553"/>
      <c r="P553"/>
      <c r="Q553"/>
      <c r="R553"/>
      <c r="S553"/>
      <c r="T553"/>
      <c r="U553"/>
      <c r="V553"/>
      <c r="W553"/>
      <c r="X553"/>
      <c r="Y553"/>
      <c r="AB553" s="21"/>
      <c r="AC553" s="21"/>
    </row>
    <row r="554" spans="14:29" x14ac:dyDescent="0.25">
      <c r="N554"/>
      <c r="O554"/>
      <c r="P554"/>
      <c r="Q554"/>
      <c r="R554"/>
      <c r="S554"/>
      <c r="T554"/>
      <c r="U554"/>
      <c r="V554"/>
      <c r="W554"/>
      <c r="X554"/>
      <c r="Y554"/>
      <c r="AB554" s="21"/>
      <c r="AC554" s="21"/>
    </row>
    <row r="555" spans="14:29" x14ac:dyDescent="0.25">
      <c r="N555"/>
      <c r="O555"/>
      <c r="P555"/>
      <c r="Q555"/>
      <c r="R555"/>
      <c r="S555"/>
      <c r="T555"/>
      <c r="U555"/>
      <c r="V555"/>
      <c r="W555"/>
      <c r="X555"/>
      <c r="Y555"/>
      <c r="AB555" s="21"/>
      <c r="AC555" s="21"/>
    </row>
    <row r="556" spans="14:29" x14ac:dyDescent="0.25">
      <c r="N556"/>
      <c r="O556"/>
      <c r="P556"/>
      <c r="Q556"/>
      <c r="R556"/>
      <c r="S556"/>
      <c r="T556"/>
      <c r="U556"/>
      <c r="V556"/>
      <c r="W556"/>
      <c r="X556"/>
      <c r="Y556"/>
      <c r="AB556" s="21"/>
      <c r="AC556" s="21"/>
    </row>
    <row r="557" spans="14:29" x14ac:dyDescent="0.25">
      <c r="N557"/>
      <c r="O557"/>
      <c r="P557"/>
      <c r="Q557"/>
      <c r="R557"/>
      <c r="S557"/>
      <c r="T557"/>
      <c r="U557"/>
      <c r="V557"/>
      <c r="W557"/>
      <c r="X557"/>
      <c r="Y557"/>
      <c r="AB557" s="21"/>
      <c r="AC557" s="21"/>
    </row>
    <row r="558" spans="14:29" x14ac:dyDescent="0.25">
      <c r="N558"/>
      <c r="O558"/>
      <c r="P558"/>
      <c r="Q558"/>
      <c r="R558"/>
      <c r="S558"/>
      <c r="T558"/>
      <c r="U558"/>
      <c r="V558"/>
      <c r="W558"/>
      <c r="X558"/>
      <c r="Y558"/>
      <c r="AB558" s="21"/>
      <c r="AC558" s="21"/>
    </row>
    <row r="559" spans="14:29" x14ac:dyDescent="0.25">
      <c r="N559"/>
      <c r="O559"/>
      <c r="P559"/>
      <c r="Q559"/>
      <c r="R559"/>
      <c r="S559"/>
      <c r="T559"/>
      <c r="U559"/>
      <c r="V559"/>
      <c r="W559"/>
      <c r="X559"/>
      <c r="Y559"/>
      <c r="AB559" s="21"/>
      <c r="AC559" s="21"/>
    </row>
    <row r="560" spans="14:29" x14ac:dyDescent="0.25">
      <c r="N560"/>
      <c r="O560"/>
      <c r="P560"/>
      <c r="Q560"/>
      <c r="R560"/>
      <c r="S560"/>
      <c r="T560"/>
      <c r="U560"/>
      <c r="V560"/>
      <c r="W560"/>
      <c r="X560"/>
      <c r="Y560"/>
      <c r="AB560" s="21"/>
      <c r="AC560" s="21"/>
    </row>
    <row r="561" spans="14:29" x14ac:dyDescent="0.25">
      <c r="N561"/>
      <c r="O561"/>
      <c r="P561"/>
      <c r="Q561"/>
      <c r="R561"/>
      <c r="S561"/>
      <c r="T561"/>
      <c r="U561"/>
      <c r="V561"/>
      <c r="W561"/>
      <c r="X561"/>
      <c r="Y561"/>
      <c r="AB561" s="21"/>
      <c r="AC561" s="21"/>
    </row>
    <row r="562" spans="14:29" x14ac:dyDescent="0.25">
      <c r="N562"/>
      <c r="O562"/>
      <c r="P562"/>
      <c r="Q562"/>
      <c r="R562"/>
      <c r="S562"/>
      <c r="T562"/>
      <c r="U562"/>
      <c r="V562"/>
      <c r="W562"/>
      <c r="X562"/>
      <c r="Y562"/>
      <c r="AB562" s="21"/>
      <c r="AC562" s="21"/>
    </row>
    <row r="563" spans="14:29" x14ac:dyDescent="0.25">
      <c r="N563"/>
      <c r="O563"/>
      <c r="P563"/>
      <c r="Q563"/>
      <c r="R563"/>
      <c r="S563"/>
      <c r="T563"/>
      <c r="U563"/>
      <c r="V563"/>
      <c r="W563"/>
      <c r="X563"/>
      <c r="Y563"/>
      <c r="AB563" s="21"/>
      <c r="AC563" s="21"/>
    </row>
    <row r="564" spans="14:29" x14ac:dyDescent="0.25">
      <c r="N564"/>
      <c r="O564"/>
      <c r="P564"/>
      <c r="Q564"/>
      <c r="R564"/>
      <c r="S564"/>
      <c r="T564"/>
      <c r="U564"/>
      <c r="V564"/>
      <c r="W564"/>
      <c r="X564"/>
      <c r="Y564"/>
      <c r="AB564" s="21"/>
      <c r="AC564" s="21"/>
    </row>
    <row r="565" spans="14:29" x14ac:dyDescent="0.25">
      <c r="N565"/>
      <c r="O565"/>
      <c r="P565"/>
      <c r="Q565"/>
      <c r="R565"/>
      <c r="S565"/>
      <c r="T565"/>
      <c r="U565"/>
      <c r="V565"/>
      <c r="W565"/>
      <c r="X565"/>
      <c r="Y565"/>
      <c r="AB565" s="21"/>
      <c r="AC565" s="21"/>
    </row>
    <row r="566" spans="14:29" x14ac:dyDescent="0.25">
      <c r="N566"/>
      <c r="O566"/>
      <c r="P566"/>
      <c r="Q566"/>
      <c r="R566"/>
      <c r="S566"/>
      <c r="T566"/>
      <c r="U566"/>
      <c r="V566"/>
      <c r="W566"/>
      <c r="X566"/>
      <c r="Y566"/>
      <c r="AB566" s="21"/>
      <c r="AC566" s="21"/>
    </row>
    <row r="567" spans="14:29" x14ac:dyDescent="0.25">
      <c r="N567"/>
      <c r="O567"/>
      <c r="P567"/>
      <c r="Q567"/>
      <c r="R567"/>
      <c r="S567"/>
      <c r="T567"/>
      <c r="U567"/>
      <c r="V567"/>
      <c r="W567"/>
      <c r="X567"/>
      <c r="Y567"/>
      <c r="AB567" s="21"/>
      <c r="AC567" s="21"/>
    </row>
    <row r="568" spans="14:29" x14ac:dyDescent="0.25">
      <c r="N568"/>
      <c r="O568"/>
      <c r="P568"/>
      <c r="Q568"/>
      <c r="R568"/>
      <c r="S568"/>
      <c r="T568"/>
      <c r="U568"/>
      <c r="V568"/>
      <c r="W568"/>
      <c r="X568"/>
      <c r="Y568"/>
      <c r="AB568" s="21"/>
      <c r="AC568" s="21"/>
    </row>
    <row r="569" spans="14:29" x14ac:dyDescent="0.25">
      <c r="N569"/>
      <c r="O569"/>
      <c r="P569"/>
      <c r="Q569"/>
      <c r="R569"/>
      <c r="S569"/>
      <c r="T569"/>
      <c r="U569"/>
      <c r="V569"/>
      <c r="W569"/>
      <c r="X569"/>
      <c r="Y569"/>
      <c r="AB569" s="21"/>
      <c r="AC569" s="21"/>
    </row>
    <row r="570" spans="14:29" x14ac:dyDescent="0.25">
      <c r="N570"/>
      <c r="O570"/>
      <c r="P570"/>
      <c r="Q570"/>
      <c r="R570"/>
      <c r="S570"/>
      <c r="T570"/>
      <c r="U570"/>
      <c r="V570"/>
      <c r="W570"/>
      <c r="X570"/>
      <c r="Y570"/>
      <c r="AB570" s="21"/>
      <c r="AC570" s="21"/>
    </row>
    <row r="571" spans="14:29" x14ac:dyDescent="0.25">
      <c r="N571"/>
      <c r="O571"/>
      <c r="P571"/>
      <c r="Q571"/>
      <c r="R571"/>
      <c r="S571"/>
      <c r="T571"/>
      <c r="U571"/>
      <c r="V571"/>
      <c r="W571"/>
      <c r="X571"/>
      <c r="Y571"/>
      <c r="AB571" s="21"/>
      <c r="AC571" s="21"/>
    </row>
    <row r="572" spans="14:29" x14ac:dyDescent="0.25">
      <c r="N572"/>
      <c r="O572"/>
      <c r="P572"/>
      <c r="Q572"/>
      <c r="R572"/>
      <c r="S572"/>
      <c r="T572"/>
      <c r="U572"/>
      <c r="V572"/>
      <c r="W572"/>
      <c r="X572"/>
      <c r="Y572"/>
      <c r="AB572" s="21"/>
      <c r="AC572" s="21"/>
    </row>
    <row r="573" spans="14:29" x14ac:dyDescent="0.25">
      <c r="N573"/>
      <c r="O573"/>
      <c r="P573"/>
      <c r="Q573"/>
      <c r="R573"/>
      <c r="S573"/>
      <c r="T573"/>
      <c r="U573"/>
      <c r="V573"/>
      <c r="W573"/>
      <c r="X573"/>
      <c r="Y573"/>
      <c r="AB573" s="21"/>
      <c r="AC573" s="21"/>
    </row>
    <row r="574" spans="14:29" x14ac:dyDescent="0.25">
      <c r="N574"/>
      <c r="O574"/>
      <c r="P574"/>
      <c r="Q574"/>
      <c r="R574"/>
      <c r="S574"/>
      <c r="T574"/>
      <c r="U574"/>
      <c r="V574"/>
      <c r="W574"/>
      <c r="X574"/>
      <c r="Y574"/>
      <c r="AB574" s="21"/>
      <c r="AC574" s="21"/>
    </row>
    <row r="575" spans="14:29" x14ac:dyDescent="0.25">
      <c r="N575"/>
      <c r="O575"/>
      <c r="P575"/>
      <c r="Q575"/>
      <c r="R575"/>
      <c r="S575"/>
      <c r="T575"/>
      <c r="U575"/>
      <c r="V575"/>
      <c r="W575"/>
      <c r="X575"/>
      <c r="Y575"/>
      <c r="AB575" s="21"/>
      <c r="AC575" s="21"/>
    </row>
    <row r="576" spans="14:29" x14ac:dyDescent="0.25">
      <c r="N576"/>
      <c r="O576"/>
      <c r="P576"/>
      <c r="Q576"/>
      <c r="R576"/>
      <c r="S576"/>
      <c r="T576"/>
      <c r="U576"/>
      <c r="V576"/>
      <c r="W576"/>
      <c r="X576"/>
      <c r="Y576"/>
      <c r="AB576" s="21"/>
      <c r="AC576" s="21"/>
    </row>
    <row r="577" spans="14:29" x14ac:dyDescent="0.25">
      <c r="N577"/>
      <c r="O577"/>
      <c r="P577"/>
      <c r="Q577"/>
      <c r="R577"/>
      <c r="S577"/>
      <c r="T577"/>
      <c r="U577"/>
      <c r="V577"/>
      <c r="W577"/>
      <c r="X577"/>
      <c r="Y577"/>
      <c r="AB577" s="21"/>
      <c r="AC577" s="21"/>
    </row>
    <row r="578" spans="14:29" x14ac:dyDescent="0.25">
      <c r="N578"/>
      <c r="O578"/>
      <c r="P578"/>
      <c r="Q578"/>
      <c r="R578"/>
      <c r="S578"/>
      <c r="T578"/>
      <c r="U578"/>
      <c r="V578"/>
      <c r="W578"/>
      <c r="X578"/>
      <c r="Y578"/>
      <c r="AB578" s="21"/>
      <c r="AC578" s="21"/>
    </row>
    <row r="579" spans="14:29" x14ac:dyDescent="0.25">
      <c r="N579"/>
      <c r="O579"/>
      <c r="P579"/>
      <c r="Q579"/>
      <c r="R579"/>
      <c r="S579"/>
      <c r="T579"/>
      <c r="U579"/>
      <c r="V579"/>
      <c r="W579"/>
      <c r="X579"/>
      <c r="Y579"/>
      <c r="AB579" s="21"/>
      <c r="AC579" s="21"/>
    </row>
    <row r="580" spans="14:29" x14ac:dyDescent="0.25">
      <c r="N580"/>
      <c r="O580"/>
      <c r="P580"/>
      <c r="Q580"/>
      <c r="R580"/>
      <c r="S580"/>
      <c r="T580"/>
      <c r="U580"/>
      <c r="V580"/>
      <c r="W580"/>
      <c r="X580"/>
      <c r="Y580"/>
      <c r="AB580" s="21"/>
      <c r="AC580" s="21"/>
    </row>
    <row r="581" spans="14:29" x14ac:dyDescent="0.25">
      <c r="N581"/>
      <c r="O581"/>
      <c r="P581"/>
      <c r="Q581"/>
      <c r="R581"/>
      <c r="S581"/>
      <c r="T581"/>
      <c r="U581"/>
      <c r="V581"/>
      <c r="W581"/>
      <c r="X581"/>
      <c r="Y581"/>
      <c r="AB581" s="21"/>
      <c r="AC581" s="21"/>
    </row>
    <row r="582" spans="14:29" x14ac:dyDescent="0.25">
      <c r="N582"/>
      <c r="O582"/>
      <c r="P582"/>
      <c r="Q582"/>
      <c r="R582"/>
      <c r="S582"/>
      <c r="T582"/>
      <c r="U582"/>
      <c r="V582"/>
      <c r="W582"/>
      <c r="X582"/>
      <c r="Y582"/>
      <c r="AB582" s="21"/>
      <c r="AC582" s="21"/>
    </row>
    <row r="583" spans="14:29" x14ac:dyDescent="0.25">
      <c r="N583"/>
      <c r="O583"/>
      <c r="P583"/>
      <c r="Q583"/>
      <c r="R583"/>
      <c r="S583"/>
      <c r="T583"/>
      <c r="U583"/>
      <c r="V583"/>
      <c r="W583"/>
      <c r="X583"/>
      <c r="Y583"/>
      <c r="AB583" s="21"/>
      <c r="AC583" s="21"/>
    </row>
    <row r="584" spans="14:29" x14ac:dyDescent="0.25">
      <c r="N584"/>
      <c r="O584"/>
      <c r="P584"/>
      <c r="Q584"/>
      <c r="R584"/>
      <c r="S584"/>
      <c r="T584"/>
      <c r="U584"/>
      <c r="V584"/>
      <c r="W584"/>
      <c r="X584"/>
      <c r="Y584"/>
      <c r="AB584" s="21"/>
      <c r="AC584" s="21"/>
    </row>
    <row r="585" spans="14:29" x14ac:dyDescent="0.25">
      <c r="N585"/>
      <c r="O585"/>
      <c r="P585"/>
      <c r="Q585"/>
      <c r="R585"/>
      <c r="S585"/>
      <c r="T585"/>
      <c r="U585"/>
      <c r="V585"/>
      <c r="W585"/>
      <c r="X585"/>
      <c r="Y585"/>
      <c r="AB585" s="21"/>
      <c r="AC585" s="21"/>
    </row>
    <row r="586" spans="14:29" x14ac:dyDescent="0.25">
      <c r="N586"/>
      <c r="O586"/>
      <c r="P586"/>
      <c r="Q586"/>
      <c r="R586"/>
      <c r="S586"/>
      <c r="T586"/>
      <c r="U586"/>
      <c r="V586"/>
      <c r="W586"/>
      <c r="X586"/>
      <c r="Y586"/>
      <c r="AB586" s="21"/>
      <c r="AC586" s="21"/>
    </row>
    <row r="587" spans="14:29" x14ac:dyDescent="0.25">
      <c r="N587"/>
      <c r="O587"/>
      <c r="P587"/>
      <c r="Q587"/>
      <c r="R587"/>
      <c r="S587"/>
      <c r="T587"/>
      <c r="U587"/>
      <c r="V587"/>
      <c r="W587"/>
      <c r="X587"/>
      <c r="Y587"/>
      <c r="AB587" s="21"/>
      <c r="AC587" s="21"/>
    </row>
    <row r="588" spans="14:29" x14ac:dyDescent="0.25">
      <c r="N588"/>
      <c r="O588"/>
      <c r="P588"/>
      <c r="Q588"/>
      <c r="R588"/>
      <c r="S588"/>
      <c r="T588"/>
      <c r="U588"/>
      <c r="V588"/>
      <c r="W588"/>
      <c r="X588"/>
      <c r="Y588"/>
      <c r="AB588" s="21"/>
      <c r="AC588" s="21"/>
    </row>
    <row r="589" spans="14:29" x14ac:dyDescent="0.25">
      <c r="N589"/>
      <c r="O589"/>
      <c r="P589"/>
      <c r="Q589"/>
      <c r="R589"/>
      <c r="S589"/>
      <c r="T589"/>
      <c r="U589"/>
      <c r="V589"/>
      <c r="W589"/>
      <c r="X589"/>
      <c r="Y589"/>
      <c r="AB589" s="21"/>
      <c r="AC589" s="21"/>
    </row>
    <row r="590" spans="14:29" x14ac:dyDescent="0.25">
      <c r="N590"/>
      <c r="O590"/>
      <c r="P590"/>
      <c r="Q590"/>
      <c r="R590"/>
      <c r="S590"/>
      <c r="T590"/>
      <c r="U590"/>
      <c r="V590"/>
      <c r="W590"/>
      <c r="X590"/>
      <c r="Y590"/>
      <c r="AB590" s="21"/>
      <c r="AC590" s="21"/>
    </row>
    <row r="591" spans="14:29" x14ac:dyDescent="0.25">
      <c r="N591"/>
      <c r="O591"/>
      <c r="P591"/>
      <c r="Q591"/>
      <c r="R591"/>
      <c r="S591"/>
      <c r="T591"/>
      <c r="U591"/>
      <c r="V591"/>
      <c r="W591"/>
      <c r="X591"/>
      <c r="Y591"/>
      <c r="AB591" s="21"/>
      <c r="AC591" s="21"/>
    </row>
    <row r="592" spans="14:29" x14ac:dyDescent="0.25">
      <c r="N592"/>
      <c r="O592"/>
      <c r="P592"/>
      <c r="Q592"/>
      <c r="R592"/>
      <c r="S592"/>
      <c r="T592"/>
      <c r="U592"/>
      <c r="V592"/>
      <c r="W592"/>
      <c r="X592"/>
      <c r="Y592"/>
      <c r="AB592" s="21"/>
      <c r="AC592" s="21"/>
    </row>
    <row r="593" spans="14:29" x14ac:dyDescent="0.25">
      <c r="N593"/>
      <c r="O593"/>
      <c r="P593"/>
      <c r="Q593"/>
      <c r="R593"/>
      <c r="S593"/>
      <c r="T593"/>
      <c r="U593"/>
      <c r="V593"/>
      <c r="W593"/>
      <c r="X593"/>
      <c r="Y593"/>
      <c r="AB593" s="21"/>
      <c r="AC593" s="21"/>
    </row>
    <row r="594" spans="14:29" x14ac:dyDescent="0.25">
      <c r="N594"/>
      <c r="O594"/>
      <c r="P594"/>
      <c r="Q594"/>
      <c r="R594"/>
      <c r="S594"/>
      <c r="T594"/>
      <c r="U594"/>
      <c r="V594"/>
      <c r="W594"/>
      <c r="X594"/>
      <c r="Y594"/>
      <c r="AB594" s="21"/>
      <c r="AC594" s="21"/>
    </row>
    <row r="595" spans="14:29" x14ac:dyDescent="0.25">
      <c r="N595"/>
      <c r="O595"/>
      <c r="P595"/>
      <c r="Q595"/>
      <c r="R595"/>
      <c r="S595"/>
      <c r="T595"/>
      <c r="U595"/>
      <c r="V595"/>
      <c r="W595"/>
      <c r="X595"/>
      <c r="Y595"/>
      <c r="AB595" s="21"/>
      <c r="AC595" s="21"/>
    </row>
    <row r="596" spans="14:29" x14ac:dyDescent="0.25">
      <c r="N596"/>
      <c r="O596"/>
      <c r="P596"/>
      <c r="Q596"/>
      <c r="R596"/>
      <c r="S596"/>
      <c r="T596"/>
      <c r="U596"/>
      <c r="V596"/>
      <c r="W596"/>
      <c r="X596"/>
      <c r="Y596"/>
      <c r="AB596" s="21"/>
      <c r="AC596" s="21"/>
    </row>
    <row r="597" spans="14:29" x14ac:dyDescent="0.25">
      <c r="N597"/>
      <c r="O597"/>
      <c r="P597"/>
      <c r="Q597"/>
      <c r="R597"/>
      <c r="S597"/>
      <c r="T597"/>
      <c r="U597"/>
      <c r="V597"/>
      <c r="W597"/>
      <c r="X597"/>
      <c r="Y597"/>
      <c r="AB597" s="21"/>
      <c r="AC597" s="21"/>
    </row>
    <row r="598" spans="14:29" x14ac:dyDescent="0.25">
      <c r="N598"/>
      <c r="O598"/>
      <c r="P598"/>
      <c r="Q598"/>
      <c r="R598"/>
      <c r="S598"/>
      <c r="T598"/>
      <c r="U598"/>
      <c r="V598"/>
      <c r="W598"/>
      <c r="X598"/>
      <c r="Y598"/>
      <c r="AB598" s="21"/>
      <c r="AC598" s="21"/>
    </row>
    <row r="599" spans="14:29" x14ac:dyDescent="0.25">
      <c r="N599"/>
      <c r="O599"/>
      <c r="P599"/>
      <c r="Q599"/>
      <c r="R599"/>
      <c r="S599"/>
      <c r="T599"/>
      <c r="U599"/>
      <c r="V599"/>
      <c r="W599"/>
      <c r="X599"/>
      <c r="Y599"/>
      <c r="AB599" s="21"/>
      <c r="AC599" s="21"/>
    </row>
    <row r="600" spans="14:29" x14ac:dyDescent="0.25">
      <c r="N600"/>
      <c r="O600"/>
      <c r="P600"/>
      <c r="Q600"/>
      <c r="R600"/>
      <c r="S600"/>
      <c r="T600"/>
      <c r="U600"/>
      <c r="V600"/>
      <c r="W600"/>
      <c r="X600"/>
      <c r="Y600"/>
      <c r="AB600" s="21"/>
      <c r="AC600" s="21"/>
    </row>
    <row r="601" spans="14:29" x14ac:dyDescent="0.25">
      <c r="N601"/>
      <c r="O601"/>
      <c r="P601"/>
      <c r="Q601"/>
      <c r="R601"/>
      <c r="S601"/>
      <c r="T601"/>
      <c r="U601"/>
      <c r="V601"/>
      <c r="W601"/>
      <c r="X601"/>
      <c r="Y601"/>
      <c r="AB601" s="21"/>
      <c r="AC601" s="21"/>
    </row>
    <row r="602" spans="14:29" x14ac:dyDescent="0.25">
      <c r="N602"/>
      <c r="O602"/>
      <c r="P602"/>
      <c r="Q602"/>
      <c r="R602"/>
      <c r="S602"/>
      <c r="T602"/>
      <c r="U602"/>
      <c r="V602"/>
      <c r="W602"/>
      <c r="X602"/>
      <c r="Y602"/>
      <c r="AB602" s="21"/>
      <c r="AC602" s="21"/>
    </row>
    <row r="603" spans="14:29" x14ac:dyDescent="0.25">
      <c r="N603"/>
      <c r="O603"/>
      <c r="P603"/>
      <c r="Q603"/>
      <c r="R603"/>
      <c r="S603"/>
      <c r="T603"/>
      <c r="U603"/>
      <c r="V603"/>
      <c r="W603"/>
      <c r="X603"/>
      <c r="Y603"/>
      <c r="AB603" s="21"/>
      <c r="AC603" s="21"/>
    </row>
    <row r="604" spans="14:29" x14ac:dyDescent="0.25">
      <c r="N604"/>
      <c r="O604"/>
      <c r="P604"/>
      <c r="Q604"/>
      <c r="R604"/>
      <c r="S604"/>
      <c r="T604"/>
      <c r="U604"/>
      <c r="V604"/>
      <c r="W604"/>
      <c r="X604"/>
      <c r="Y604"/>
      <c r="AB604" s="21"/>
      <c r="AC604" s="21"/>
    </row>
    <row r="605" spans="14:29" x14ac:dyDescent="0.25">
      <c r="N605"/>
      <c r="O605"/>
      <c r="P605"/>
      <c r="Q605"/>
      <c r="R605"/>
      <c r="S605"/>
      <c r="T605"/>
      <c r="U605"/>
      <c r="V605"/>
      <c r="W605"/>
      <c r="X605"/>
      <c r="Y605"/>
      <c r="AB605" s="21"/>
      <c r="AC605" s="21"/>
    </row>
    <row r="606" spans="14:29" x14ac:dyDescent="0.25">
      <c r="N606"/>
      <c r="O606"/>
      <c r="P606"/>
      <c r="Q606"/>
      <c r="R606"/>
      <c r="S606"/>
      <c r="T606"/>
      <c r="U606"/>
      <c r="V606"/>
      <c r="W606"/>
      <c r="X606"/>
      <c r="Y606"/>
      <c r="AB606" s="21"/>
      <c r="AC606" s="21"/>
    </row>
    <row r="607" spans="14:29" x14ac:dyDescent="0.25">
      <c r="N607"/>
      <c r="O607"/>
      <c r="P607"/>
      <c r="Q607"/>
      <c r="R607"/>
      <c r="S607"/>
      <c r="T607"/>
      <c r="U607"/>
      <c r="V607"/>
      <c r="W607"/>
      <c r="X607"/>
      <c r="Y607"/>
      <c r="AB607" s="21"/>
      <c r="AC607" s="21"/>
    </row>
    <row r="608" spans="14:29" x14ac:dyDescent="0.25">
      <c r="N608"/>
      <c r="O608"/>
      <c r="P608"/>
      <c r="Q608"/>
      <c r="R608"/>
      <c r="S608"/>
      <c r="T608"/>
      <c r="U608"/>
      <c r="V608"/>
      <c r="W608"/>
      <c r="X608"/>
      <c r="Y608"/>
      <c r="AB608" s="21"/>
      <c r="AC608" s="21"/>
    </row>
    <row r="609" spans="14:29" x14ac:dyDescent="0.25">
      <c r="N609"/>
      <c r="O609"/>
      <c r="P609"/>
      <c r="Q609"/>
      <c r="R609"/>
      <c r="S609"/>
      <c r="T609"/>
      <c r="U609"/>
      <c r="V609"/>
      <c r="W609"/>
      <c r="X609"/>
      <c r="Y609"/>
      <c r="AB609" s="21"/>
      <c r="AC609" s="21"/>
    </row>
    <row r="610" spans="14:29" x14ac:dyDescent="0.25">
      <c r="N610"/>
      <c r="O610"/>
      <c r="P610"/>
      <c r="Q610"/>
      <c r="R610"/>
      <c r="S610"/>
      <c r="T610"/>
      <c r="U610"/>
      <c r="V610"/>
      <c r="W610"/>
      <c r="X610"/>
      <c r="Y610"/>
      <c r="AB610" s="21"/>
      <c r="AC610" s="21"/>
    </row>
    <row r="611" spans="14:29" x14ac:dyDescent="0.25">
      <c r="N611"/>
      <c r="O611"/>
      <c r="P611"/>
      <c r="Q611"/>
      <c r="R611"/>
      <c r="S611"/>
      <c r="T611"/>
      <c r="U611"/>
      <c r="V611"/>
      <c r="W611"/>
      <c r="X611"/>
      <c r="Y611"/>
      <c r="AB611" s="21"/>
      <c r="AC611" s="21"/>
    </row>
    <row r="612" spans="14:29" x14ac:dyDescent="0.25">
      <c r="N612"/>
      <c r="P612"/>
      <c r="R612"/>
      <c r="T612"/>
      <c r="V612"/>
      <c r="X612"/>
      <c r="AB612" s="21"/>
      <c r="AC612" s="21"/>
    </row>
    <row r="613" spans="14:29" x14ac:dyDescent="0.25">
      <c r="N613"/>
      <c r="P613"/>
      <c r="R613"/>
      <c r="T613"/>
      <c r="V613"/>
      <c r="X613"/>
      <c r="AB613" s="21"/>
      <c r="AC613" s="21"/>
    </row>
    <row r="614" spans="14:29" x14ac:dyDescent="0.25">
      <c r="N614"/>
      <c r="P614"/>
      <c r="R614"/>
      <c r="T614"/>
      <c r="V614"/>
      <c r="X614"/>
      <c r="AB614" s="21"/>
      <c r="AC614" s="21"/>
    </row>
    <row r="615" spans="14:29" x14ac:dyDescent="0.25">
      <c r="N615"/>
      <c r="P615"/>
      <c r="R615"/>
      <c r="T615"/>
      <c r="V615"/>
      <c r="X615"/>
      <c r="AB615" s="21"/>
      <c r="AC615" s="21"/>
    </row>
    <row r="616" spans="14:29" x14ac:dyDescent="0.25">
      <c r="N616"/>
      <c r="P616"/>
      <c r="R616"/>
      <c r="T616"/>
      <c r="V616"/>
      <c r="X616"/>
      <c r="AB616" s="21"/>
      <c r="AC616" s="21"/>
    </row>
    <row r="617" spans="14:29" x14ac:dyDescent="0.25">
      <c r="N617"/>
      <c r="P617"/>
      <c r="R617"/>
      <c r="T617"/>
      <c r="V617"/>
      <c r="X617"/>
      <c r="AB617" s="21"/>
      <c r="AC617" s="21"/>
    </row>
    <row r="618" spans="14:29" x14ac:dyDescent="0.25">
      <c r="N618"/>
      <c r="P618"/>
      <c r="R618"/>
      <c r="T618"/>
      <c r="V618"/>
      <c r="X618"/>
      <c r="AB618" s="21"/>
      <c r="AC618" s="21"/>
    </row>
    <row r="619" spans="14:29" x14ac:dyDescent="0.25">
      <c r="N619"/>
      <c r="P619"/>
      <c r="R619"/>
      <c r="T619"/>
      <c r="V619"/>
      <c r="X619"/>
      <c r="AB619" s="21"/>
      <c r="AC619" s="21"/>
    </row>
    <row r="620" spans="14:29" x14ac:dyDescent="0.25">
      <c r="N620"/>
      <c r="P620"/>
      <c r="R620"/>
      <c r="T620"/>
      <c r="V620"/>
      <c r="X620"/>
      <c r="AB620" s="21"/>
      <c r="AC620" s="21"/>
    </row>
    <row r="621" spans="14:29" x14ac:dyDescent="0.25">
      <c r="N621"/>
      <c r="P621"/>
      <c r="R621"/>
      <c r="T621"/>
      <c r="V621"/>
      <c r="X621"/>
      <c r="AB621" s="21"/>
      <c r="AC621" s="21"/>
    </row>
    <row r="622" spans="14:29" x14ac:dyDescent="0.25">
      <c r="N622"/>
      <c r="P622"/>
      <c r="R622"/>
      <c r="T622"/>
      <c r="V622"/>
      <c r="X622"/>
      <c r="AB622" s="21"/>
      <c r="AC622" s="21"/>
    </row>
    <row r="623" spans="14:29" x14ac:dyDescent="0.25">
      <c r="N623"/>
      <c r="P623"/>
      <c r="R623"/>
      <c r="T623"/>
      <c r="V623"/>
      <c r="X623"/>
      <c r="AB623" s="21"/>
      <c r="AC623" s="21"/>
    </row>
    <row r="624" spans="14:29" x14ac:dyDescent="0.25">
      <c r="N624"/>
      <c r="P624"/>
      <c r="R624"/>
      <c r="T624"/>
      <c r="V624"/>
      <c r="X624"/>
      <c r="AB624" s="21"/>
      <c r="AC624" s="21"/>
    </row>
    <row r="625" spans="14:29" x14ac:dyDescent="0.25">
      <c r="N625"/>
      <c r="P625"/>
      <c r="R625"/>
      <c r="T625"/>
      <c r="V625"/>
      <c r="X625"/>
      <c r="AB625" s="21"/>
      <c r="AC625" s="21"/>
    </row>
    <row r="626" spans="14:29" x14ac:dyDescent="0.25">
      <c r="N626"/>
      <c r="P626"/>
      <c r="R626"/>
      <c r="T626"/>
      <c r="V626"/>
      <c r="X626"/>
      <c r="AB626" s="21"/>
      <c r="AC626" s="21"/>
    </row>
    <row r="627" spans="14:29" x14ac:dyDescent="0.25">
      <c r="N627"/>
      <c r="P627"/>
      <c r="R627"/>
      <c r="T627"/>
      <c r="V627"/>
      <c r="X627"/>
      <c r="AB627" s="21"/>
      <c r="AC627" s="21"/>
    </row>
    <row r="628" spans="14:29" x14ac:dyDescent="0.25">
      <c r="N628"/>
      <c r="P628"/>
      <c r="R628"/>
      <c r="T628"/>
      <c r="V628"/>
      <c r="X628"/>
      <c r="AB628" s="21"/>
      <c r="AC628" s="21"/>
    </row>
    <row r="629" spans="14:29" x14ac:dyDescent="0.25">
      <c r="N629"/>
      <c r="P629"/>
      <c r="R629"/>
      <c r="T629"/>
      <c r="V629"/>
      <c r="X629"/>
      <c r="AB629" s="21"/>
      <c r="AC629" s="21"/>
    </row>
    <row r="630" spans="14:29" x14ac:dyDescent="0.25">
      <c r="N630"/>
      <c r="P630"/>
      <c r="R630"/>
      <c r="T630"/>
      <c r="V630"/>
      <c r="X630"/>
      <c r="AB630" s="21"/>
      <c r="AC630" s="21"/>
    </row>
    <row r="631" spans="14:29" x14ac:dyDescent="0.25">
      <c r="N631"/>
      <c r="P631"/>
      <c r="R631"/>
      <c r="T631"/>
      <c r="V631"/>
      <c r="X631"/>
      <c r="AB631" s="21"/>
      <c r="AC631" s="21"/>
    </row>
    <row r="632" spans="14:29" x14ac:dyDescent="0.25">
      <c r="N632"/>
      <c r="P632"/>
      <c r="R632"/>
      <c r="T632"/>
      <c r="V632"/>
      <c r="X632"/>
      <c r="AB632" s="21"/>
      <c r="AC632" s="21"/>
    </row>
    <row r="633" spans="14:29" x14ac:dyDescent="0.25">
      <c r="N633"/>
      <c r="P633"/>
      <c r="R633"/>
      <c r="T633"/>
      <c r="V633"/>
      <c r="X633"/>
      <c r="AB633" s="21"/>
      <c r="AC633" s="21"/>
    </row>
    <row r="634" spans="14:29" x14ac:dyDescent="0.25">
      <c r="N634"/>
      <c r="P634"/>
      <c r="R634"/>
      <c r="T634"/>
      <c r="V634"/>
      <c r="X634"/>
      <c r="AB634" s="21"/>
      <c r="AC634" s="21"/>
    </row>
    <row r="635" spans="14:29" x14ac:dyDescent="0.25">
      <c r="N635"/>
      <c r="P635"/>
      <c r="R635"/>
      <c r="T635"/>
      <c r="V635"/>
      <c r="X635"/>
      <c r="AB635" s="21"/>
      <c r="AC635" s="21"/>
    </row>
    <row r="636" spans="14:29" x14ac:dyDescent="0.25">
      <c r="N636"/>
      <c r="P636"/>
      <c r="R636"/>
      <c r="T636"/>
      <c r="V636"/>
      <c r="X636"/>
      <c r="AB636" s="21"/>
      <c r="AC636" s="21"/>
    </row>
    <row r="637" spans="14:29" x14ac:dyDescent="0.25">
      <c r="N637"/>
      <c r="P637"/>
      <c r="R637"/>
      <c r="T637"/>
      <c r="V637"/>
      <c r="X637"/>
      <c r="AB637" s="21"/>
      <c r="AC637" s="21"/>
    </row>
    <row r="638" spans="14:29" x14ac:dyDescent="0.25">
      <c r="N638"/>
      <c r="P638"/>
      <c r="R638"/>
      <c r="T638"/>
      <c r="V638"/>
      <c r="X638"/>
      <c r="AB638" s="21"/>
      <c r="AC638" s="21"/>
    </row>
    <row r="639" spans="14:29" x14ac:dyDescent="0.25">
      <c r="N639"/>
      <c r="P639"/>
      <c r="R639"/>
      <c r="T639"/>
      <c r="V639"/>
      <c r="X639"/>
      <c r="AB639" s="21"/>
      <c r="AC639" s="21"/>
    </row>
    <row r="640" spans="14:29" x14ac:dyDescent="0.25">
      <c r="N640"/>
      <c r="P640"/>
      <c r="R640"/>
      <c r="T640"/>
      <c r="V640"/>
      <c r="X640"/>
      <c r="AB640" s="21"/>
      <c r="AC640" s="21"/>
    </row>
    <row r="641" spans="14:29" x14ac:dyDescent="0.25">
      <c r="N641"/>
      <c r="P641"/>
      <c r="R641"/>
      <c r="T641"/>
      <c r="V641"/>
      <c r="X641"/>
      <c r="AB641" s="21"/>
      <c r="AC641" s="21"/>
    </row>
    <row r="642" spans="14:29" x14ac:dyDescent="0.25">
      <c r="N642"/>
      <c r="P642"/>
      <c r="R642"/>
      <c r="T642"/>
      <c r="V642"/>
      <c r="X642"/>
      <c r="AB642" s="21"/>
      <c r="AC642" s="21"/>
    </row>
    <row r="643" spans="14:29" x14ac:dyDescent="0.25">
      <c r="N643"/>
      <c r="P643"/>
      <c r="R643"/>
      <c r="T643"/>
      <c r="V643"/>
      <c r="X643"/>
      <c r="AB643" s="21"/>
      <c r="AC643" s="21"/>
    </row>
    <row r="644" spans="14:29" x14ac:dyDescent="0.25">
      <c r="N644"/>
      <c r="P644"/>
      <c r="R644"/>
      <c r="T644"/>
      <c r="V644"/>
      <c r="X644"/>
      <c r="AB644" s="21"/>
      <c r="AC644" s="21"/>
    </row>
    <row r="645" spans="14:29" x14ac:dyDescent="0.25">
      <c r="N645"/>
      <c r="P645"/>
      <c r="R645"/>
      <c r="T645"/>
      <c r="V645"/>
      <c r="X645"/>
      <c r="AB645" s="21"/>
      <c r="AC645" s="21"/>
    </row>
    <row r="646" spans="14:29" x14ac:dyDescent="0.25">
      <c r="N646"/>
      <c r="P646"/>
      <c r="R646"/>
      <c r="T646"/>
      <c r="V646"/>
      <c r="X646"/>
      <c r="AB646" s="21"/>
      <c r="AC646" s="21"/>
    </row>
    <row r="647" spans="14:29" x14ac:dyDescent="0.25">
      <c r="N647"/>
      <c r="P647"/>
      <c r="R647"/>
      <c r="T647"/>
      <c r="V647"/>
      <c r="X647"/>
      <c r="AB647" s="21"/>
      <c r="AC647" s="21"/>
    </row>
    <row r="648" spans="14:29" x14ac:dyDescent="0.25">
      <c r="N648"/>
      <c r="P648"/>
      <c r="R648"/>
      <c r="T648"/>
      <c r="V648"/>
      <c r="X648"/>
      <c r="AB648" s="21"/>
      <c r="AC648" s="21"/>
    </row>
    <row r="649" spans="14:29" x14ac:dyDescent="0.25">
      <c r="N649"/>
      <c r="P649"/>
      <c r="R649"/>
      <c r="T649"/>
      <c r="V649"/>
      <c r="X649"/>
      <c r="AB649" s="21"/>
      <c r="AC649" s="21"/>
    </row>
    <row r="650" spans="14:29" x14ac:dyDescent="0.25">
      <c r="N650"/>
      <c r="P650"/>
      <c r="R650"/>
      <c r="T650"/>
      <c r="V650"/>
      <c r="X650"/>
      <c r="AB650" s="21"/>
      <c r="AC650" s="21"/>
    </row>
    <row r="651" spans="14:29" x14ac:dyDescent="0.25">
      <c r="N651"/>
      <c r="P651"/>
      <c r="R651"/>
      <c r="T651"/>
      <c r="V651"/>
      <c r="X651"/>
      <c r="AB651" s="21"/>
      <c r="AC651" s="21"/>
    </row>
    <row r="652" spans="14:29" x14ac:dyDescent="0.25">
      <c r="N652"/>
      <c r="P652"/>
      <c r="R652"/>
      <c r="T652"/>
      <c r="V652"/>
      <c r="X652"/>
      <c r="AB652" s="21"/>
      <c r="AC652" s="21"/>
    </row>
    <row r="653" spans="14:29" x14ac:dyDescent="0.25">
      <c r="N653"/>
      <c r="P653"/>
      <c r="R653"/>
      <c r="T653"/>
      <c r="V653"/>
      <c r="X653"/>
      <c r="AB653" s="21"/>
      <c r="AC653" s="21"/>
    </row>
    <row r="654" spans="14:29" x14ac:dyDescent="0.25">
      <c r="N654"/>
      <c r="P654"/>
      <c r="R654"/>
      <c r="T654"/>
      <c r="V654"/>
      <c r="X654"/>
      <c r="AB654" s="21"/>
      <c r="AC654" s="21"/>
    </row>
    <row r="655" spans="14:29" x14ac:dyDescent="0.25">
      <c r="N655"/>
      <c r="P655"/>
      <c r="R655"/>
      <c r="T655"/>
      <c r="V655"/>
      <c r="X655"/>
      <c r="AB655" s="21"/>
      <c r="AC655" s="21"/>
    </row>
    <row r="656" spans="14:29" x14ac:dyDescent="0.25">
      <c r="N656"/>
      <c r="P656"/>
      <c r="R656"/>
      <c r="T656"/>
      <c r="V656"/>
      <c r="X656"/>
      <c r="AB656" s="21"/>
      <c r="AC656" s="21"/>
    </row>
    <row r="657" spans="14:29" x14ac:dyDescent="0.25">
      <c r="N657"/>
      <c r="P657"/>
      <c r="R657"/>
      <c r="T657"/>
      <c r="V657"/>
      <c r="X657"/>
      <c r="AB657" s="21"/>
      <c r="AC657" s="21"/>
    </row>
    <row r="658" spans="14:29" x14ac:dyDescent="0.25">
      <c r="N658"/>
      <c r="P658"/>
      <c r="R658"/>
      <c r="T658"/>
      <c r="V658"/>
      <c r="X658"/>
      <c r="AB658" s="21"/>
      <c r="AC658" s="21"/>
    </row>
    <row r="659" spans="14:29" x14ac:dyDescent="0.25">
      <c r="N659"/>
      <c r="P659"/>
      <c r="R659"/>
      <c r="T659"/>
      <c r="V659"/>
      <c r="X659"/>
      <c r="AB659" s="21"/>
      <c r="AC659" s="21"/>
    </row>
    <row r="660" spans="14:29" x14ac:dyDescent="0.25">
      <c r="N660"/>
      <c r="P660"/>
      <c r="R660"/>
      <c r="T660"/>
      <c r="V660"/>
      <c r="X660"/>
      <c r="AB660" s="21"/>
      <c r="AC660" s="21"/>
    </row>
    <row r="661" spans="14:29" x14ac:dyDescent="0.25">
      <c r="N661"/>
      <c r="P661"/>
      <c r="R661"/>
      <c r="T661"/>
      <c r="V661"/>
      <c r="X661"/>
      <c r="AB661" s="21"/>
      <c r="AC661" s="21"/>
    </row>
    <row r="662" spans="14:29" x14ac:dyDescent="0.25">
      <c r="N662"/>
      <c r="P662"/>
      <c r="R662"/>
      <c r="T662"/>
      <c r="V662"/>
      <c r="X662"/>
      <c r="AB662" s="21"/>
      <c r="AC662" s="21"/>
    </row>
    <row r="663" spans="14:29" x14ac:dyDescent="0.25">
      <c r="N663"/>
      <c r="P663"/>
      <c r="R663"/>
      <c r="T663"/>
      <c r="V663"/>
      <c r="X663"/>
      <c r="AB663" s="21"/>
      <c r="AC663" s="21"/>
    </row>
    <row r="664" spans="14:29" x14ac:dyDescent="0.25">
      <c r="N664"/>
      <c r="P664"/>
      <c r="R664"/>
      <c r="T664"/>
      <c r="V664"/>
      <c r="X664"/>
      <c r="AB664" s="21"/>
      <c r="AC664" s="21"/>
    </row>
    <row r="665" spans="14:29" x14ac:dyDescent="0.25">
      <c r="N665"/>
      <c r="P665"/>
      <c r="R665"/>
      <c r="T665"/>
      <c r="V665"/>
      <c r="X665"/>
      <c r="AB665" s="21"/>
      <c r="AC665" s="21"/>
    </row>
    <row r="666" spans="14:29" x14ac:dyDescent="0.25">
      <c r="N666"/>
      <c r="P666"/>
      <c r="R666"/>
      <c r="T666"/>
      <c r="V666"/>
      <c r="X666"/>
      <c r="AB666" s="21"/>
      <c r="AC666" s="21"/>
    </row>
    <row r="667" spans="14:29" x14ac:dyDescent="0.25">
      <c r="N667"/>
      <c r="P667"/>
      <c r="R667"/>
      <c r="T667"/>
      <c r="V667"/>
      <c r="X667"/>
      <c r="AB667" s="21"/>
      <c r="AC667" s="21"/>
    </row>
    <row r="668" spans="14:29" x14ac:dyDescent="0.25">
      <c r="N668"/>
      <c r="P668"/>
      <c r="R668"/>
      <c r="T668"/>
      <c r="V668"/>
      <c r="X668"/>
      <c r="AB668" s="21"/>
      <c r="AC668" s="21"/>
    </row>
    <row r="669" spans="14:29" x14ac:dyDescent="0.25">
      <c r="N669"/>
      <c r="P669"/>
      <c r="R669"/>
      <c r="T669"/>
      <c r="V669"/>
      <c r="X669"/>
      <c r="AB669" s="21"/>
      <c r="AC669" s="21"/>
    </row>
    <row r="670" spans="14:29" x14ac:dyDescent="0.25">
      <c r="N670"/>
      <c r="P670"/>
      <c r="R670"/>
      <c r="T670"/>
      <c r="V670"/>
      <c r="X670"/>
      <c r="AB670" s="21"/>
      <c r="AC670" s="21"/>
    </row>
    <row r="671" spans="14:29" x14ac:dyDescent="0.25">
      <c r="N671"/>
      <c r="P671"/>
      <c r="R671"/>
      <c r="T671"/>
      <c r="V671"/>
      <c r="X671"/>
      <c r="AB671" s="21"/>
      <c r="AC671" s="21"/>
    </row>
    <row r="672" spans="14:29" x14ac:dyDescent="0.25">
      <c r="N672"/>
      <c r="P672"/>
      <c r="R672"/>
      <c r="T672"/>
      <c r="V672"/>
      <c r="X672"/>
      <c r="AB672" s="21"/>
      <c r="AC672" s="21"/>
    </row>
    <row r="673" spans="14:29" x14ac:dyDescent="0.25">
      <c r="N673"/>
      <c r="P673"/>
      <c r="R673"/>
      <c r="T673"/>
      <c r="V673"/>
      <c r="X673"/>
      <c r="AB673" s="21"/>
      <c r="AC673" s="21"/>
    </row>
    <row r="674" spans="14:29" x14ac:dyDescent="0.25">
      <c r="N674"/>
      <c r="P674"/>
      <c r="R674"/>
      <c r="T674"/>
      <c r="V674"/>
      <c r="X674"/>
      <c r="AB674" s="21"/>
      <c r="AC674" s="21"/>
    </row>
    <row r="675" spans="14:29" x14ac:dyDescent="0.25">
      <c r="N675"/>
      <c r="P675"/>
      <c r="R675"/>
      <c r="T675"/>
      <c r="V675"/>
      <c r="X675"/>
      <c r="AB675" s="21"/>
      <c r="AC675" s="21"/>
    </row>
    <row r="676" spans="14:29" x14ac:dyDescent="0.25">
      <c r="N676"/>
      <c r="P676"/>
      <c r="R676"/>
      <c r="T676"/>
      <c r="V676"/>
      <c r="X676"/>
      <c r="AB676" s="21"/>
      <c r="AC676" s="21"/>
    </row>
    <row r="677" spans="14:29" x14ac:dyDescent="0.25">
      <c r="N677"/>
      <c r="P677"/>
      <c r="R677"/>
      <c r="T677"/>
      <c r="V677"/>
      <c r="X677"/>
      <c r="AB677" s="21"/>
      <c r="AC677" s="21"/>
    </row>
    <row r="678" spans="14:29" x14ac:dyDescent="0.25">
      <c r="N678"/>
      <c r="P678"/>
      <c r="R678"/>
      <c r="T678"/>
      <c r="V678"/>
      <c r="X678"/>
      <c r="AB678" s="21"/>
      <c r="AC678" s="21"/>
    </row>
    <row r="679" spans="14:29" x14ac:dyDescent="0.25">
      <c r="N679"/>
      <c r="P679"/>
      <c r="R679"/>
      <c r="T679"/>
      <c r="V679"/>
      <c r="X679"/>
      <c r="AB679" s="21"/>
      <c r="AC679" s="21"/>
    </row>
    <row r="680" spans="14:29" x14ac:dyDescent="0.25">
      <c r="N680"/>
      <c r="P680"/>
      <c r="R680"/>
      <c r="T680"/>
      <c r="V680"/>
      <c r="X680"/>
      <c r="AB680" s="21"/>
      <c r="AC680" s="21"/>
    </row>
    <row r="681" spans="14:29" x14ac:dyDescent="0.25">
      <c r="N681"/>
      <c r="P681"/>
      <c r="R681"/>
      <c r="T681"/>
      <c r="V681"/>
      <c r="X681"/>
      <c r="AB681" s="21"/>
      <c r="AC681" s="21"/>
    </row>
    <row r="682" spans="14:29" x14ac:dyDescent="0.25">
      <c r="N682"/>
      <c r="P682"/>
      <c r="R682"/>
      <c r="T682"/>
      <c r="V682"/>
      <c r="X682"/>
      <c r="AB682" s="21"/>
      <c r="AC682" s="21"/>
    </row>
    <row r="683" spans="14:29" x14ac:dyDescent="0.25">
      <c r="N683"/>
      <c r="P683"/>
      <c r="R683"/>
      <c r="T683"/>
      <c r="V683"/>
      <c r="X683"/>
      <c r="AB683" s="21"/>
      <c r="AC683" s="21"/>
    </row>
    <row r="684" spans="14:29" x14ac:dyDescent="0.25">
      <c r="N684"/>
      <c r="P684"/>
      <c r="R684"/>
      <c r="T684"/>
      <c r="V684"/>
      <c r="X684"/>
      <c r="AB684" s="21"/>
      <c r="AC684" s="21"/>
    </row>
    <row r="685" spans="14:29" x14ac:dyDescent="0.25">
      <c r="N685"/>
      <c r="P685"/>
      <c r="R685"/>
      <c r="T685"/>
      <c r="V685"/>
      <c r="X685"/>
      <c r="AB685" s="21"/>
      <c r="AC685" s="21"/>
    </row>
    <row r="686" spans="14:29" x14ac:dyDescent="0.25">
      <c r="N686"/>
      <c r="P686"/>
      <c r="R686"/>
      <c r="T686"/>
      <c r="V686"/>
      <c r="X686"/>
      <c r="AB686" s="21"/>
      <c r="AC686" s="21"/>
    </row>
    <row r="687" spans="14:29" x14ac:dyDescent="0.25">
      <c r="N687"/>
      <c r="P687"/>
      <c r="R687"/>
      <c r="T687"/>
      <c r="V687"/>
      <c r="X687"/>
      <c r="AB687" s="21"/>
      <c r="AC687" s="21"/>
    </row>
    <row r="688" spans="14:29" x14ac:dyDescent="0.25">
      <c r="N688"/>
      <c r="P688"/>
      <c r="R688"/>
      <c r="T688"/>
      <c r="V688"/>
      <c r="X688"/>
      <c r="AB688" s="21"/>
      <c r="AC688" s="21"/>
    </row>
    <row r="689" spans="14:29" x14ac:dyDescent="0.25">
      <c r="N689"/>
      <c r="P689"/>
      <c r="R689"/>
      <c r="T689"/>
      <c r="V689"/>
      <c r="X689"/>
      <c r="AB689" s="21"/>
      <c r="AC689" s="21"/>
    </row>
    <row r="690" spans="14:29" x14ac:dyDescent="0.25">
      <c r="N690"/>
      <c r="P690"/>
      <c r="R690"/>
      <c r="T690"/>
      <c r="V690"/>
      <c r="X690"/>
      <c r="AB690" s="21"/>
      <c r="AC690" s="21"/>
    </row>
    <row r="691" spans="14:29" x14ac:dyDescent="0.25">
      <c r="N691"/>
      <c r="P691"/>
      <c r="R691"/>
      <c r="T691"/>
      <c r="V691"/>
      <c r="X691"/>
      <c r="AB691" s="21"/>
      <c r="AC691" s="21"/>
    </row>
    <row r="692" spans="14:29" x14ac:dyDescent="0.25">
      <c r="N692"/>
      <c r="P692"/>
      <c r="R692"/>
      <c r="T692"/>
      <c r="V692"/>
      <c r="X692"/>
      <c r="AB692" s="21"/>
      <c r="AC692" s="21"/>
    </row>
    <row r="693" spans="14:29" x14ac:dyDescent="0.25">
      <c r="N693"/>
      <c r="P693"/>
      <c r="R693"/>
      <c r="T693"/>
      <c r="V693"/>
      <c r="X693"/>
      <c r="AB693" s="21"/>
      <c r="AC693" s="21"/>
    </row>
    <row r="694" spans="14:29" x14ac:dyDescent="0.25">
      <c r="N694"/>
      <c r="P694"/>
      <c r="R694"/>
      <c r="T694"/>
      <c r="V694"/>
      <c r="X694"/>
      <c r="AB694" s="21"/>
      <c r="AC694" s="21"/>
    </row>
    <row r="695" spans="14:29" x14ac:dyDescent="0.25">
      <c r="N695"/>
      <c r="P695"/>
      <c r="R695"/>
      <c r="T695"/>
      <c r="V695"/>
      <c r="X695"/>
      <c r="AB695" s="21"/>
      <c r="AC695" s="21"/>
    </row>
    <row r="696" spans="14:29" x14ac:dyDescent="0.25">
      <c r="N696"/>
      <c r="P696"/>
      <c r="R696"/>
      <c r="T696"/>
      <c r="V696"/>
      <c r="X696"/>
      <c r="AB696" s="21"/>
      <c r="AC696" s="21"/>
    </row>
    <row r="697" spans="14:29" x14ac:dyDescent="0.25">
      <c r="N697"/>
      <c r="P697"/>
      <c r="R697"/>
      <c r="T697"/>
      <c r="V697"/>
      <c r="X697"/>
      <c r="AB697" s="21"/>
      <c r="AC697" s="21"/>
    </row>
    <row r="698" spans="14:29" x14ac:dyDescent="0.25">
      <c r="N698"/>
      <c r="P698"/>
      <c r="R698"/>
      <c r="T698"/>
      <c r="V698"/>
      <c r="X698"/>
      <c r="AB698" s="21"/>
      <c r="AC698" s="21"/>
    </row>
    <row r="699" spans="14:29" x14ac:dyDescent="0.25">
      <c r="N699"/>
      <c r="P699"/>
      <c r="R699"/>
      <c r="T699"/>
      <c r="V699"/>
      <c r="X699"/>
      <c r="AB699" s="21"/>
      <c r="AC699" s="21"/>
    </row>
    <row r="700" spans="14:29" x14ac:dyDescent="0.25">
      <c r="N700"/>
      <c r="P700"/>
      <c r="R700"/>
      <c r="T700"/>
      <c r="V700"/>
      <c r="X700"/>
      <c r="AB700" s="21"/>
      <c r="AC700" s="21"/>
    </row>
    <row r="701" spans="14:29" x14ac:dyDescent="0.25">
      <c r="N701"/>
      <c r="P701"/>
      <c r="R701"/>
      <c r="T701"/>
      <c r="V701"/>
      <c r="X701"/>
      <c r="AB701" s="21"/>
      <c r="AC701" s="21"/>
    </row>
    <row r="702" spans="14:29" x14ac:dyDescent="0.25">
      <c r="N702"/>
      <c r="P702"/>
      <c r="R702"/>
      <c r="T702"/>
      <c r="V702"/>
      <c r="X702"/>
      <c r="AB702" s="21"/>
      <c r="AC702" s="21"/>
    </row>
    <row r="703" spans="14:29" x14ac:dyDescent="0.25">
      <c r="N703"/>
      <c r="P703"/>
      <c r="R703"/>
      <c r="T703"/>
      <c r="V703"/>
      <c r="X703"/>
      <c r="AB703" s="21"/>
      <c r="AC703" s="21"/>
    </row>
    <row r="704" spans="14:29" x14ac:dyDescent="0.25">
      <c r="N704"/>
      <c r="P704"/>
      <c r="R704"/>
      <c r="T704"/>
      <c r="V704"/>
      <c r="X704"/>
      <c r="AB704" s="21"/>
      <c r="AC704" s="21"/>
    </row>
    <row r="705" spans="14:29" x14ac:dyDescent="0.25">
      <c r="N705"/>
      <c r="P705"/>
      <c r="R705"/>
      <c r="T705"/>
      <c r="V705"/>
      <c r="X705"/>
      <c r="AB705" s="21"/>
      <c r="AC705" s="21"/>
    </row>
    <row r="706" spans="14:29" x14ac:dyDescent="0.25">
      <c r="N706"/>
      <c r="P706"/>
      <c r="R706"/>
      <c r="T706"/>
      <c r="V706"/>
      <c r="X706"/>
      <c r="AB706" s="21"/>
      <c r="AC706" s="21"/>
    </row>
    <row r="707" spans="14:29" x14ac:dyDescent="0.25">
      <c r="N707"/>
      <c r="P707"/>
      <c r="R707"/>
      <c r="T707"/>
      <c r="V707"/>
      <c r="X707"/>
      <c r="AB707" s="21"/>
      <c r="AC707" s="21"/>
    </row>
    <row r="708" spans="14:29" x14ac:dyDescent="0.25">
      <c r="N708"/>
      <c r="P708"/>
      <c r="R708"/>
      <c r="T708"/>
      <c r="V708"/>
      <c r="X708"/>
      <c r="AB708" s="21"/>
      <c r="AC708" s="21"/>
    </row>
    <row r="709" spans="14:29" x14ac:dyDescent="0.25">
      <c r="N709"/>
      <c r="P709"/>
      <c r="R709"/>
      <c r="T709"/>
      <c r="V709"/>
      <c r="X709"/>
      <c r="AB709" s="21"/>
      <c r="AC709" s="21"/>
    </row>
    <row r="710" spans="14:29" x14ac:dyDescent="0.25">
      <c r="N710"/>
      <c r="P710"/>
      <c r="R710"/>
      <c r="T710"/>
      <c r="V710"/>
      <c r="X710"/>
      <c r="AB710" s="21"/>
      <c r="AC710" s="21"/>
    </row>
    <row r="711" spans="14:29" x14ac:dyDescent="0.25">
      <c r="N711"/>
      <c r="P711"/>
      <c r="R711"/>
      <c r="T711"/>
      <c r="V711"/>
      <c r="X711"/>
      <c r="AB711" s="21"/>
      <c r="AC711" s="21"/>
    </row>
    <row r="712" spans="14:29" x14ac:dyDescent="0.25">
      <c r="N712"/>
      <c r="P712"/>
      <c r="R712"/>
      <c r="T712"/>
      <c r="V712"/>
      <c r="X712"/>
      <c r="AB712" s="21"/>
      <c r="AC712" s="21"/>
    </row>
    <row r="713" spans="14:29" x14ac:dyDescent="0.25">
      <c r="N713"/>
      <c r="P713"/>
      <c r="R713"/>
      <c r="T713"/>
      <c r="V713"/>
      <c r="X713"/>
      <c r="AB713" s="21"/>
      <c r="AC713" s="21"/>
    </row>
    <row r="714" spans="14:29" x14ac:dyDescent="0.25">
      <c r="N714"/>
      <c r="P714"/>
      <c r="R714"/>
      <c r="T714"/>
      <c r="V714"/>
      <c r="X714"/>
      <c r="AB714" s="21"/>
      <c r="AC714" s="21"/>
    </row>
    <row r="715" spans="14:29" x14ac:dyDescent="0.25">
      <c r="N715"/>
      <c r="P715"/>
      <c r="R715"/>
      <c r="T715"/>
      <c r="V715"/>
      <c r="X715"/>
      <c r="AB715" s="21"/>
      <c r="AC715" s="21"/>
    </row>
    <row r="716" spans="14:29" x14ac:dyDescent="0.25">
      <c r="N716"/>
      <c r="P716"/>
      <c r="R716"/>
      <c r="T716"/>
      <c r="V716"/>
      <c r="X716"/>
      <c r="AB716" s="21"/>
      <c r="AC716" s="21"/>
    </row>
    <row r="717" spans="14:29" x14ac:dyDescent="0.25">
      <c r="N717"/>
      <c r="P717"/>
      <c r="R717"/>
      <c r="T717"/>
      <c r="V717"/>
      <c r="X717"/>
      <c r="AB717" s="21"/>
      <c r="AC717" s="21"/>
    </row>
    <row r="718" spans="14:29" x14ac:dyDescent="0.25">
      <c r="N718"/>
      <c r="P718"/>
      <c r="R718"/>
      <c r="T718"/>
      <c r="V718"/>
      <c r="X718"/>
      <c r="AB718" s="21"/>
      <c r="AC718" s="21"/>
    </row>
    <row r="719" spans="14:29" x14ac:dyDescent="0.25">
      <c r="N719"/>
      <c r="P719"/>
      <c r="R719"/>
      <c r="T719"/>
      <c r="V719"/>
      <c r="X719"/>
      <c r="AB719" s="21"/>
      <c r="AC719" s="21"/>
    </row>
    <row r="720" spans="14:29" x14ac:dyDescent="0.25">
      <c r="N720"/>
      <c r="P720"/>
      <c r="R720"/>
      <c r="T720"/>
      <c r="V720"/>
      <c r="X720"/>
      <c r="AB720" s="21"/>
      <c r="AC720" s="21"/>
    </row>
    <row r="721" spans="14:29" x14ac:dyDescent="0.25">
      <c r="N721"/>
      <c r="P721"/>
      <c r="R721"/>
      <c r="T721"/>
      <c r="V721"/>
      <c r="X721"/>
      <c r="AB721" s="21"/>
      <c r="AC721" s="21"/>
    </row>
    <row r="722" spans="14:29" x14ac:dyDescent="0.25">
      <c r="N722"/>
      <c r="P722"/>
      <c r="R722"/>
      <c r="T722"/>
      <c r="V722"/>
      <c r="X722"/>
      <c r="AB722" s="21"/>
      <c r="AC722" s="21"/>
    </row>
    <row r="723" spans="14:29" x14ac:dyDescent="0.25">
      <c r="N723"/>
      <c r="P723"/>
      <c r="R723"/>
      <c r="T723"/>
      <c r="V723"/>
      <c r="X723"/>
      <c r="AB723" s="21"/>
      <c r="AC723" s="21"/>
    </row>
    <row r="724" spans="14:29" x14ac:dyDescent="0.25">
      <c r="N724"/>
      <c r="P724"/>
      <c r="R724"/>
      <c r="T724"/>
      <c r="V724"/>
      <c r="X724"/>
      <c r="AB724" s="21"/>
      <c r="AC724" s="21"/>
    </row>
    <row r="725" spans="14:29" x14ac:dyDescent="0.25">
      <c r="N725"/>
      <c r="P725"/>
      <c r="R725"/>
      <c r="T725"/>
      <c r="V725"/>
      <c r="X725"/>
      <c r="AB725" s="21"/>
      <c r="AC725" s="21"/>
    </row>
    <row r="726" spans="14:29" x14ac:dyDescent="0.25">
      <c r="N726"/>
      <c r="P726"/>
      <c r="R726"/>
      <c r="T726"/>
      <c r="V726"/>
      <c r="X726"/>
      <c r="AB726" s="21"/>
      <c r="AC726" s="21"/>
    </row>
    <row r="727" spans="14:29" x14ac:dyDescent="0.25">
      <c r="N727"/>
      <c r="P727"/>
      <c r="R727"/>
      <c r="T727"/>
      <c r="V727"/>
      <c r="X727"/>
      <c r="AB727" s="21"/>
      <c r="AC727" s="21"/>
    </row>
    <row r="728" spans="14:29" x14ac:dyDescent="0.25">
      <c r="N728"/>
      <c r="P728"/>
      <c r="R728"/>
      <c r="T728"/>
      <c r="V728"/>
      <c r="X728"/>
      <c r="AB728" s="21"/>
      <c r="AC728" s="21"/>
    </row>
    <row r="729" spans="14:29" x14ac:dyDescent="0.25">
      <c r="N729"/>
      <c r="P729"/>
      <c r="R729"/>
      <c r="T729"/>
      <c r="V729"/>
      <c r="X729"/>
      <c r="AB729" s="21"/>
      <c r="AC729" s="21"/>
    </row>
    <row r="730" spans="14:29" x14ac:dyDescent="0.25">
      <c r="N730"/>
      <c r="P730"/>
      <c r="R730"/>
      <c r="T730"/>
      <c r="V730"/>
      <c r="X730"/>
      <c r="AB730" s="21"/>
      <c r="AC730" s="21"/>
    </row>
    <row r="731" spans="14:29" x14ac:dyDescent="0.25">
      <c r="N731"/>
      <c r="P731"/>
      <c r="R731"/>
      <c r="T731"/>
      <c r="V731"/>
      <c r="X731"/>
      <c r="AB731" s="21"/>
      <c r="AC731" s="21"/>
    </row>
    <row r="732" spans="14:29" x14ac:dyDescent="0.25">
      <c r="N732"/>
      <c r="P732"/>
      <c r="R732"/>
      <c r="T732"/>
      <c r="V732"/>
      <c r="X732"/>
      <c r="AB732" s="21"/>
      <c r="AC732" s="21"/>
    </row>
    <row r="733" spans="14:29" x14ac:dyDescent="0.25">
      <c r="N733"/>
      <c r="P733"/>
      <c r="R733"/>
      <c r="T733"/>
      <c r="V733"/>
      <c r="X733"/>
      <c r="AB733" s="21"/>
      <c r="AC733" s="21"/>
    </row>
    <row r="734" spans="14:29" x14ac:dyDescent="0.25">
      <c r="N734"/>
      <c r="P734"/>
      <c r="R734"/>
      <c r="T734"/>
      <c r="V734"/>
      <c r="X734"/>
      <c r="AB734" s="21"/>
      <c r="AC734" s="21"/>
    </row>
    <row r="735" spans="14:29" x14ac:dyDescent="0.25">
      <c r="N735"/>
      <c r="P735"/>
      <c r="R735"/>
      <c r="T735"/>
      <c r="V735"/>
      <c r="X735"/>
      <c r="AB735" s="21"/>
      <c r="AC735" s="21"/>
    </row>
    <row r="736" spans="14:29" x14ac:dyDescent="0.25">
      <c r="N736"/>
      <c r="P736"/>
      <c r="R736"/>
      <c r="T736"/>
      <c r="V736"/>
      <c r="X736"/>
      <c r="AB736" s="21"/>
      <c r="AC736" s="21"/>
    </row>
    <row r="737" spans="14:29" x14ac:dyDescent="0.25">
      <c r="N737"/>
      <c r="P737"/>
      <c r="R737"/>
      <c r="T737"/>
      <c r="V737"/>
      <c r="X737"/>
      <c r="AB737" s="21"/>
      <c r="AC737" s="21"/>
    </row>
    <row r="738" spans="14:29" x14ac:dyDescent="0.25">
      <c r="N738"/>
      <c r="P738"/>
      <c r="R738"/>
      <c r="T738"/>
      <c r="V738"/>
      <c r="X738"/>
      <c r="AB738" s="21"/>
      <c r="AC738" s="21"/>
    </row>
    <row r="739" spans="14:29" x14ac:dyDescent="0.25">
      <c r="N739"/>
      <c r="P739"/>
      <c r="R739"/>
      <c r="T739"/>
      <c r="V739"/>
      <c r="X739"/>
      <c r="AB739" s="21"/>
      <c r="AC739" s="21"/>
    </row>
    <row r="740" spans="14:29" x14ac:dyDescent="0.25">
      <c r="N740"/>
      <c r="P740"/>
      <c r="R740"/>
      <c r="T740"/>
      <c r="V740"/>
      <c r="X740"/>
      <c r="AB740" s="21"/>
      <c r="AC740" s="21"/>
    </row>
    <row r="741" spans="14:29" x14ac:dyDescent="0.25">
      <c r="N741"/>
      <c r="P741"/>
      <c r="R741"/>
      <c r="T741"/>
      <c r="V741"/>
      <c r="X741"/>
      <c r="AB741" s="21"/>
      <c r="AC741" s="21"/>
    </row>
    <row r="742" spans="14:29" x14ac:dyDescent="0.25">
      <c r="N742"/>
      <c r="P742"/>
      <c r="R742"/>
      <c r="T742"/>
      <c r="V742"/>
      <c r="X742"/>
      <c r="AB742" s="21"/>
      <c r="AC742" s="21"/>
    </row>
    <row r="743" spans="14:29" x14ac:dyDescent="0.25">
      <c r="N743"/>
      <c r="P743"/>
      <c r="R743"/>
      <c r="T743"/>
      <c r="V743"/>
      <c r="X743"/>
      <c r="AB743" s="21"/>
      <c r="AC743" s="21"/>
    </row>
    <row r="744" spans="14:29" x14ac:dyDescent="0.25">
      <c r="N744"/>
      <c r="P744"/>
      <c r="R744"/>
      <c r="T744"/>
      <c r="V744"/>
      <c r="X744"/>
      <c r="AB744" s="21"/>
      <c r="AC744" s="21"/>
    </row>
    <row r="745" spans="14:29" x14ac:dyDescent="0.25">
      <c r="N745"/>
      <c r="P745"/>
      <c r="R745"/>
      <c r="T745"/>
      <c r="V745"/>
      <c r="X745"/>
      <c r="AB745" s="21"/>
      <c r="AC745" s="21"/>
    </row>
    <row r="746" spans="14:29" x14ac:dyDescent="0.25">
      <c r="N746"/>
      <c r="P746"/>
      <c r="R746"/>
      <c r="T746"/>
      <c r="V746"/>
      <c r="X746"/>
      <c r="AB746" s="21"/>
      <c r="AC746" s="21"/>
    </row>
    <row r="747" spans="14:29" x14ac:dyDescent="0.25">
      <c r="N747"/>
      <c r="P747"/>
      <c r="R747"/>
      <c r="T747"/>
      <c r="V747"/>
      <c r="X747"/>
      <c r="AB747" s="21"/>
      <c r="AC747" s="21"/>
    </row>
    <row r="748" spans="14:29" x14ac:dyDescent="0.25">
      <c r="N748"/>
      <c r="P748"/>
      <c r="R748"/>
      <c r="T748"/>
      <c r="V748"/>
      <c r="X748"/>
      <c r="AB748" s="21"/>
      <c r="AC748" s="21"/>
    </row>
    <row r="749" spans="14:29" x14ac:dyDescent="0.25">
      <c r="N749"/>
      <c r="P749"/>
      <c r="R749"/>
      <c r="T749"/>
      <c r="V749"/>
      <c r="X749"/>
      <c r="AB749" s="21"/>
      <c r="AC749" s="21"/>
    </row>
    <row r="750" spans="14:29" x14ac:dyDescent="0.25">
      <c r="N750"/>
      <c r="P750"/>
      <c r="R750"/>
      <c r="T750"/>
      <c r="V750"/>
      <c r="X750"/>
      <c r="AB750" s="21"/>
      <c r="AC750" s="21"/>
    </row>
    <row r="751" spans="14:29" x14ac:dyDescent="0.25">
      <c r="N751"/>
      <c r="P751"/>
      <c r="R751"/>
      <c r="T751"/>
      <c r="V751"/>
      <c r="X751"/>
      <c r="AB751" s="21"/>
      <c r="AC751" s="21"/>
    </row>
    <row r="752" spans="14:29" x14ac:dyDescent="0.25">
      <c r="N752"/>
      <c r="P752"/>
      <c r="R752"/>
      <c r="T752"/>
      <c r="V752"/>
      <c r="X752"/>
      <c r="AB752" s="21"/>
      <c r="AC752" s="21"/>
    </row>
    <row r="753" spans="14:29" x14ac:dyDescent="0.25">
      <c r="N753"/>
      <c r="P753"/>
      <c r="R753"/>
      <c r="T753"/>
      <c r="V753"/>
      <c r="X753"/>
      <c r="AB753" s="21"/>
      <c r="AC753" s="21"/>
    </row>
    <row r="754" spans="14:29" x14ac:dyDescent="0.25">
      <c r="N754"/>
      <c r="P754"/>
      <c r="R754"/>
      <c r="T754"/>
      <c r="V754"/>
      <c r="X754"/>
      <c r="AB754" s="21"/>
      <c r="AC754" s="21"/>
    </row>
    <row r="755" spans="14:29" x14ac:dyDescent="0.25">
      <c r="N755"/>
      <c r="P755"/>
      <c r="R755"/>
      <c r="T755"/>
      <c r="V755"/>
      <c r="X755"/>
      <c r="AB755" s="21"/>
      <c r="AC755" s="21"/>
    </row>
    <row r="756" spans="14:29" x14ac:dyDescent="0.25">
      <c r="N756"/>
      <c r="P756"/>
      <c r="R756"/>
      <c r="T756"/>
      <c r="V756"/>
      <c r="X756"/>
      <c r="AB756" s="21"/>
      <c r="AC756" s="21"/>
    </row>
    <row r="757" spans="14:29" x14ac:dyDescent="0.25">
      <c r="N757"/>
      <c r="P757"/>
      <c r="R757"/>
      <c r="T757"/>
      <c r="V757"/>
      <c r="X757"/>
      <c r="AB757" s="21"/>
      <c r="AC757" s="21"/>
    </row>
    <row r="758" spans="14:29" x14ac:dyDescent="0.25">
      <c r="N758"/>
      <c r="P758"/>
      <c r="R758"/>
      <c r="T758"/>
      <c r="V758"/>
      <c r="X758"/>
      <c r="AB758" s="21"/>
      <c r="AC758" s="21"/>
    </row>
    <row r="759" spans="14:29" x14ac:dyDescent="0.25">
      <c r="N759"/>
      <c r="P759"/>
      <c r="R759"/>
      <c r="T759"/>
      <c r="V759"/>
      <c r="X759"/>
      <c r="AB759" s="21"/>
      <c r="AC759" s="21"/>
    </row>
    <row r="760" spans="14:29" x14ac:dyDescent="0.25">
      <c r="N760"/>
      <c r="P760"/>
      <c r="R760"/>
      <c r="T760"/>
      <c r="V760"/>
      <c r="X760"/>
      <c r="AB760" s="21"/>
      <c r="AC760" s="21"/>
    </row>
    <row r="761" spans="14:29" x14ac:dyDescent="0.25">
      <c r="N761"/>
      <c r="P761"/>
      <c r="R761"/>
      <c r="T761"/>
      <c r="V761"/>
      <c r="X761"/>
      <c r="AB761" s="21"/>
      <c r="AC761" s="21"/>
    </row>
    <row r="762" spans="14:29" x14ac:dyDescent="0.25">
      <c r="N762"/>
      <c r="P762"/>
      <c r="R762"/>
      <c r="T762"/>
      <c r="V762"/>
      <c r="X762"/>
      <c r="AB762" s="21"/>
      <c r="AC762" s="21"/>
    </row>
    <row r="763" spans="14:29" x14ac:dyDescent="0.25">
      <c r="N763"/>
      <c r="P763"/>
      <c r="R763"/>
      <c r="T763"/>
      <c r="V763"/>
      <c r="X763"/>
      <c r="AB763" s="21"/>
      <c r="AC763" s="21"/>
    </row>
    <row r="764" spans="14:29" x14ac:dyDescent="0.25">
      <c r="N764"/>
      <c r="P764"/>
      <c r="R764"/>
      <c r="T764"/>
      <c r="V764"/>
      <c r="X764"/>
      <c r="AB764" s="21"/>
      <c r="AC764" s="21"/>
    </row>
    <row r="765" spans="14:29" x14ac:dyDescent="0.25">
      <c r="N765"/>
      <c r="P765"/>
      <c r="R765"/>
      <c r="T765"/>
      <c r="V765"/>
      <c r="X765"/>
      <c r="AB765" s="21"/>
      <c r="AC765" s="21"/>
    </row>
    <row r="766" spans="14:29" x14ac:dyDescent="0.25">
      <c r="N766"/>
      <c r="P766"/>
      <c r="R766"/>
      <c r="T766"/>
      <c r="V766"/>
      <c r="X766"/>
      <c r="AB766" s="21"/>
      <c r="AC766" s="21"/>
    </row>
    <row r="767" spans="14:29" x14ac:dyDescent="0.25">
      <c r="N767"/>
      <c r="P767"/>
      <c r="R767"/>
      <c r="T767"/>
      <c r="V767"/>
      <c r="X767"/>
      <c r="AB767" s="21"/>
      <c r="AC767" s="21"/>
    </row>
    <row r="768" spans="14:29" x14ac:dyDescent="0.25">
      <c r="N768"/>
      <c r="P768"/>
      <c r="R768"/>
      <c r="T768"/>
      <c r="V768"/>
      <c r="X768"/>
      <c r="AB768" s="21"/>
      <c r="AC768" s="21"/>
    </row>
    <row r="769" spans="14:29" x14ac:dyDescent="0.25">
      <c r="N769"/>
      <c r="P769"/>
      <c r="R769"/>
      <c r="T769"/>
      <c r="V769"/>
      <c r="X769"/>
      <c r="AB769" s="21"/>
      <c r="AC769" s="21"/>
    </row>
    <row r="770" spans="14:29" x14ac:dyDescent="0.25">
      <c r="N770"/>
      <c r="P770"/>
      <c r="R770"/>
      <c r="T770"/>
      <c r="V770"/>
      <c r="X770"/>
      <c r="AB770" s="21"/>
      <c r="AC770" s="21"/>
    </row>
    <row r="771" spans="14:29" x14ac:dyDescent="0.25">
      <c r="N771"/>
      <c r="P771"/>
      <c r="R771"/>
      <c r="T771"/>
      <c r="V771"/>
      <c r="X771"/>
      <c r="AB771" s="21"/>
      <c r="AC771" s="21"/>
    </row>
    <row r="772" spans="14:29" x14ac:dyDescent="0.25">
      <c r="N772"/>
      <c r="P772"/>
      <c r="R772"/>
      <c r="T772"/>
      <c r="V772"/>
      <c r="X772"/>
      <c r="AB772" s="21"/>
      <c r="AC772" s="21"/>
    </row>
    <row r="773" spans="14:29" x14ac:dyDescent="0.25">
      <c r="N773"/>
      <c r="P773"/>
      <c r="R773"/>
      <c r="T773"/>
      <c r="V773"/>
      <c r="X773"/>
      <c r="AB773" s="21"/>
      <c r="AC773" s="21"/>
    </row>
    <row r="774" spans="14:29" x14ac:dyDescent="0.25">
      <c r="N774"/>
      <c r="P774"/>
      <c r="R774"/>
      <c r="T774"/>
      <c r="V774"/>
      <c r="X774"/>
      <c r="AB774" s="21"/>
      <c r="AC774" s="21"/>
    </row>
    <row r="775" spans="14:29" x14ac:dyDescent="0.25">
      <c r="N775"/>
      <c r="P775"/>
      <c r="R775"/>
      <c r="T775"/>
      <c r="V775"/>
      <c r="X775"/>
      <c r="AB775" s="21"/>
      <c r="AC775" s="21"/>
    </row>
    <row r="776" spans="14:29" x14ac:dyDescent="0.25">
      <c r="N776"/>
      <c r="P776"/>
      <c r="R776"/>
      <c r="T776"/>
      <c r="V776"/>
      <c r="X776"/>
      <c r="AB776" s="21"/>
      <c r="AC776" s="21"/>
    </row>
    <row r="777" spans="14:29" x14ac:dyDescent="0.25">
      <c r="N777"/>
      <c r="P777"/>
      <c r="R777"/>
      <c r="T777"/>
      <c r="V777"/>
      <c r="X777"/>
      <c r="AB777" s="21"/>
      <c r="AC777" s="21"/>
    </row>
    <row r="778" spans="14:29" x14ac:dyDescent="0.25">
      <c r="N778"/>
      <c r="P778"/>
      <c r="R778"/>
      <c r="T778"/>
      <c r="V778"/>
      <c r="X778"/>
      <c r="AB778" s="21"/>
      <c r="AC778" s="21"/>
    </row>
    <row r="779" spans="14:29" x14ac:dyDescent="0.25">
      <c r="N779"/>
      <c r="P779"/>
      <c r="R779"/>
      <c r="T779"/>
      <c r="V779"/>
      <c r="X779"/>
      <c r="AB779" s="21"/>
      <c r="AC779" s="21"/>
    </row>
    <row r="780" spans="14:29" x14ac:dyDescent="0.25">
      <c r="N780"/>
      <c r="P780"/>
      <c r="R780"/>
      <c r="T780"/>
      <c r="V780"/>
      <c r="X780"/>
      <c r="AB780" s="21"/>
      <c r="AC780" s="21"/>
    </row>
    <row r="781" spans="14:29" x14ac:dyDescent="0.25">
      <c r="N781"/>
      <c r="P781"/>
      <c r="R781"/>
      <c r="T781"/>
      <c r="V781"/>
      <c r="X781"/>
      <c r="AB781" s="21"/>
      <c r="AC781" s="21"/>
    </row>
    <row r="782" spans="14:29" x14ac:dyDescent="0.25">
      <c r="N782"/>
      <c r="P782"/>
      <c r="R782"/>
      <c r="T782"/>
      <c r="V782"/>
      <c r="X782"/>
      <c r="AB782" s="21"/>
      <c r="AC782" s="21"/>
    </row>
    <row r="783" spans="14:29" x14ac:dyDescent="0.25">
      <c r="N783"/>
      <c r="P783"/>
      <c r="R783"/>
      <c r="T783"/>
      <c r="V783"/>
      <c r="X783"/>
      <c r="AB783" s="21"/>
      <c r="AC783" s="21"/>
    </row>
    <row r="784" spans="14:29" x14ac:dyDescent="0.25">
      <c r="N784"/>
      <c r="P784"/>
      <c r="R784"/>
      <c r="T784"/>
      <c r="V784"/>
      <c r="X784"/>
      <c r="AB784" s="21"/>
      <c r="AC784" s="21"/>
    </row>
    <row r="785" spans="14:29" x14ac:dyDescent="0.25">
      <c r="N785"/>
      <c r="P785"/>
      <c r="R785"/>
      <c r="T785"/>
      <c r="V785"/>
      <c r="X785"/>
      <c r="AB785" s="21"/>
      <c r="AC785" s="21"/>
    </row>
    <row r="786" spans="14:29" x14ac:dyDescent="0.25">
      <c r="N786"/>
      <c r="P786"/>
      <c r="R786"/>
      <c r="T786"/>
      <c r="V786"/>
      <c r="X786"/>
      <c r="AB786" s="21"/>
      <c r="AC786" s="21"/>
    </row>
    <row r="787" spans="14:29" x14ac:dyDescent="0.25">
      <c r="N787"/>
      <c r="P787"/>
      <c r="R787"/>
      <c r="T787"/>
      <c r="V787"/>
      <c r="X787"/>
      <c r="AB787" s="21"/>
      <c r="AC787" s="21"/>
    </row>
    <row r="788" spans="14:29" x14ac:dyDescent="0.25">
      <c r="N788"/>
      <c r="P788"/>
      <c r="R788"/>
      <c r="T788"/>
      <c r="V788"/>
      <c r="X788"/>
      <c r="AB788" s="21"/>
      <c r="AC788" s="21"/>
    </row>
    <row r="789" spans="14:29" x14ac:dyDescent="0.25">
      <c r="N789"/>
      <c r="P789"/>
      <c r="R789"/>
      <c r="T789"/>
      <c r="V789"/>
      <c r="X789"/>
      <c r="AB789" s="21"/>
      <c r="AC789" s="21"/>
    </row>
    <row r="790" spans="14:29" x14ac:dyDescent="0.25">
      <c r="N790"/>
      <c r="P790"/>
      <c r="R790"/>
      <c r="T790"/>
      <c r="V790"/>
      <c r="X790"/>
      <c r="AB790" s="21"/>
      <c r="AC790" s="21"/>
    </row>
    <row r="791" spans="14:29" x14ac:dyDescent="0.25">
      <c r="N791"/>
      <c r="P791"/>
      <c r="R791"/>
      <c r="T791"/>
      <c r="V791"/>
      <c r="X791"/>
      <c r="AB791" s="21"/>
      <c r="AC791" s="21"/>
    </row>
    <row r="792" spans="14:29" x14ac:dyDescent="0.25">
      <c r="N792"/>
      <c r="P792"/>
      <c r="R792"/>
      <c r="T792"/>
      <c r="V792"/>
      <c r="X792"/>
      <c r="AB792" s="21"/>
      <c r="AC792" s="21"/>
    </row>
    <row r="793" spans="14:29" x14ac:dyDescent="0.25">
      <c r="N793"/>
      <c r="P793"/>
      <c r="R793"/>
      <c r="T793"/>
      <c r="V793"/>
      <c r="X793"/>
      <c r="AB793" s="21"/>
      <c r="AC793" s="21"/>
    </row>
    <row r="794" spans="14:29" x14ac:dyDescent="0.25">
      <c r="N794"/>
      <c r="P794"/>
      <c r="R794"/>
      <c r="T794"/>
      <c r="V794"/>
      <c r="X794"/>
      <c r="AB794" s="21"/>
      <c r="AC794" s="21"/>
    </row>
    <row r="795" spans="14:29" x14ac:dyDescent="0.25">
      <c r="N795"/>
      <c r="P795"/>
      <c r="R795"/>
      <c r="T795"/>
      <c r="V795"/>
      <c r="X795"/>
      <c r="AB795" s="21"/>
      <c r="AC795" s="21"/>
    </row>
    <row r="796" spans="14:29" x14ac:dyDescent="0.25">
      <c r="N796"/>
      <c r="P796"/>
      <c r="R796"/>
      <c r="T796"/>
      <c r="V796"/>
      <c r="X796"/>
      <c r="AB796" s="21"/>
      <c r="AC796" s="21"/>
    </row>
    <row r="797" spans="14:29" x14ac:dyDescent="0.25">
      <c r="N797"/>
      <c r="P797"/>
      <c r="R797"/>
      <c r="T797"/>
      <c r="V797"/>
      <c r="X797"/>
      <c r="AB797" s="21"/>
      <c r="AC797" s="21"/>
    </row>
    <row r="798" spans="14:29" x14ac:dyDescent="0.25">
      <c r="N798"/>
      <c r="P798"/>
      <c r="R798"/>
      <c r="T798"/>
      <c r="V798"/>
      <c r="X798"/>
      <c r="AB798" s="21"/>
      <c r="AC798" s="21"/>
    </row>
    <row r="799" spans="14:29" x14ac:dyDescent="0.25">
      <c r="N799"/>
      <c r="P799"/>
      <c r="R799"/>
      <c r="T799"/>
      <c r="V799"/>
      <c r="X799"/>
      <c r="AB799" s="21"/>
      <c r="AC799" s="21"/>
    </row>
    <row r="800" spans="14:29" x14ac:dyDescent="0.25">
      <c r="N800"/>
      <c r="P800"/>
      <c r="R800"/>
      <c r="T800"/>
      <c r="V800"/>
      <c r="X800"/>
      <c r="AB800" s="21"/>
      <c r="AC800" s="21"/>
    </row>
    <row r="801" spans="14:29" x14ac:dyDescent="0.25">
      <c r="N801"/>
      <c r="P801"/>
      <c r="R801"/>
      <c r="T801"/>
      <c r="V801"/>
      <c r="X801"/>
      <c r="AB801" s="21"/>
      <c r="AC801" s="21"/>
    </row>
    <row r="802" spans="14:29" x14ac:dyDescent="0.25">
      <c r="N802"/>
      <c r="P802"/>
      <c r="R802"/>
      <c r="T802"/>
      <c r="V802"/>
      <c r="X802"/>
      <c r="AB802" s="21"/>
      <c r="AC802" s="21"/>
    </row>
    <row r="803" spans="14:29" x14ac:dyDescent="0.25">
      <c r="N803"/>
      <c r="P803"/>
      <c r="R803"/>
      <c r="T803"/>
      <c r="V803"/>
      <c r="X803"/>
      <c r="AB803" s="21"/>
      <c r="AC803" s="21"/>
    </row>
    <row r="804" spans="14:29" x14ac:dyDescent="0.25">
      <c r="N804"/>
      <c r="P804"/>
      <c r="R804"/>
      <c r="T804"/>
      <c r="V804"/>
      <c r="X804"/>
      <c r="AB804" s="21"/>
      <c r="AC804" s="21"/>
    </row>
    <row r="805" spans="14:29" x14ac:dyDescent="0.25">
      <c r="N805"/>
      <c r="P805"/>
      <c r="R805"/>
      <c r="T805"/>
      <c r="V805"/>
      <c r="X805"/>
      <c r="AB805" s="21"/>
      <c r="AC805" s="21"/>
    </row>
    <row r="806" spans="14:29" x14ac:dyDescent="0.25">
      <c r="N806"/>
      <c r="P806"/>
      <c r="R806"/>
      <c r="T806"/>
      <c r="V806"/>
      <c r="X806"/>
      <c r="AB806" s="21"/>
      <c r="AC806" s="21"/>
    </row>
    <row r="807" spans="14:29" x14ac:dyDescent="0.25">
      <c r="N807"/>
      <c r="P807"/>
      <c r="R807"/>
      <c r="T807"/>
      <c r="V807"/>
      <c r="X807"/>
      <c r="AB807" s="21"/>
      <c r="AC807" s="21"/>
    </row>
    <row r="808" spans="14:29" x14ac:dyDescent="0.25">
      <c r="N808"/>
      <c r="P808"/>
      <c r="R808"/>
      <c r="T808"/>
      <c r="V808"/>
      <c r="X808"/>
      <c r="AB808" s="21"/>
      <c r="AC808" s="21"/>
    </row>
    <row r="809" spans="14:29" x14ac:dyDescent="0.25">
      <c r="N809"/>
      <c r="P809"/>
      <c r="R809"/>
      <c r="T809"/>
      <c r="V809"/>
      <c r="X809"/>
      <c r="AB809" s="21"/>
      <c r="AC809" s="21"/>
    </row>
    <row r="810" spans="14:29" x14ac:dyDescent="0.25">
      <c r="N810"/>
      <c r="P810"/>
      <c r="R810"/>
      <c r="T810"/>
      <c r="V810"/>
      <c r="X810"/>
      <c r="AB810" s="21"/>
      <c r="AC810" s="21"/>
    </row>
    <row r="811" spans="14:29" x14ac:dyDescent="0.25">
      <c r="N811"/>
      <c r="P811"/>
      <c r="R811"/>
      <c r="T811"/>
      <c r="V811"/>
      <c r="X811"/>
      <c r="AB811" s="21"/>
      <c r="AC811" s="21"/>
    </row>
    <row r="812" spans="14:29" x14ac:dyDescent="0.25">
      <c r="N812"/>
      <c r="P812"/>
      <c r="R812"/>
      <c r="T812"/>
      <c r="V812"/>
      <c r="X812"/>
      <c r="AB812" s="21"/>
      <c r="AC812" s="21"/>
    </row>
    <row r="813" spans="14:29" x14ac:dyDescent="0.25">
      <c r="N813"/>
      <c r="P813"/>
      <c r="R813"/>
      <c r="T813"/>
      <c r="V813"/>
      <c r="X813"/>
      <c r="AB813" s="21"/>
      <c r="AC813" s="21"/>
    </row>
    <row r="814" spans="14:29" x14ac:dyDescent="0.25">
      <c r="N814"/>
      <c r="P814"/>
      <c r="R814"/>
      <c r="T814"/>
      <c r="V814"/>
      <c r="X814"/>
      <c r="AB814" s="21"/>
      <c r="AC814" s="21"/>
    </row>
    <row r="815" spans="14:29" x14ac:dyDescent="0.25">
      <c r="N815"/>
      <c r="P815"/>
      <c r="R815"/>
      <c r="T815"/>
      <c r="V815"/>
      <c r="X815"/>
      <c r="AB815" s="21"/>
      <c r="AC815" s="21"/>
    </row>
    <row r="816" spans="14:29" x14ac:dyDescent="0.25">
      <c r="N816"/>
      <c r="P816"/>
      <c r="R816"/>
      <c r="T816"/>
      <c r="V816"/>
      <c r="X816"/>
      <c r="AB816" s="21"/>
      <c r="AC816" s="21"/>
    </row>
    <row r="817" spans="14:29" x14ac:dyDescent="0.25">
      <c r="N817"/>
      <c r="P817"/>
      <c r="R817"/>
      <c r="T817"/>
      <c r="V817"/>
      <c r="X817"/>
      <c r="AB817" s="21"/>
      <c r="AC817" s="21"/>
    </row>
    <row r="818" spans="14:29" x14ac:dyDescent="0.25">
      <c r="N818"/>
      <c r="P818"/>
      <c r="R818"/>
      <c r="T818"/>
      <c r="V818"/>
      <c r="X818"/>
      <c r="AB818" s="21"/>
      <c r="AC818" s="21"/>
    </row>
    <row r="819" spans="14:29" x14ac:dyDescent="0.25">
      <c r="N819"/>
      <c r="P819"/>
      <c r="R819"/>
      <c r="T819"/>
      <c r="V819"/>
      <c r="X819"/>
      <c r="AB819" s="21"/>
      <c r="AC819" s="21"/>
    </row>
    <row r="820" spans="14:29" x14ac:dyDescent="0.25">
      <c r="N820"/>
      <c r="P820"/>
      <c r="R820"/>
      <c r="T820"/>
      <c r="V820"/>
      <c r="X820"/>
      <c r="AB820" s="21"/>
      <c r="AC820" s="21"/>
    </row>
    <row r="821" spans="14:29" x14ac:dyDescent="0.25">
      <c r="N821"/>
      <c r="P821"/>
      <c r="R821"/>
      <c r="T821"/>
      <c r="V821"/>
      <c r="X821"/>
      <c r="AB821" s="21"/>
      <c r="AC821" s="21"/>
    </row>
    <row r="822" spans="14:29" x14ac:dyDescent="0.25">
      <c r="N822"/>
      <c r="P822"/>
      <c r="R822"/>
      <c r="T822"/>
      <c r="V822"/>
      <c r="X822"/>
      <c r="AB822" s="21"/>
      <c r="AC822" s="21"/>
    </row>
    <row r="823" spans="14:29" x14ac:dyDescent="0.25">
      <c r="N823"/>
      <c r="P823"/>
      <c r="R823"/>
      <c r="T823"/>
      <c r="V823"/>
      <c r="X823"/>
      <c r="AB823" s="21"/>
      <c r="AC823" s="21"/>
    </row>
    <row r="824" spans="14:29" x14ac:dyDescent="0.25">
      <c r="N824"/>
      <c r="P824"/>
      <c r="R824"/>
      <c r="T824"/>
      <c r="V824"/>
      <c r="X824"/>
      <c r="AB824" s="21"/>
      <c r="AC824" s="21"/>
    </row>
    <row r="825" spans="14:29" x14ac:dyDescent="0.25">
      <c r="N825"/>
      <c r="P825"/>
      <c r="R825"/>
      <c r="T825"/>
      <c r="V825"/>
      <c r="X825"/>
      <c r="AB825" s="21"/>
      <c r="AC825" s="21"/>
    </row>
    <row r="826" spans="14:29" x14ac:dyDescent="0.25">
      <c r="N826"/>
      <c r="P826"/>
      <c r="R826"/>
      <c r="T826"/>
      <c r="V826"/>
      <c r="X826"/>
      <c r="AB826" s="21"/>
      <c r="AC826" s="21"/>
    </row>
    <row r="827" spans="14:29" x14ac:dyDescent="0.25">
      <c r="N827"/>
      <c r="P827"/>
      <c r="R827"/>
      <c r="T827"/>
      <c r="V827"/>
      <c r="X827"/>
      <c r="AB827" s="21"/>
      <c r="AC827" s="21"/>
    </row>
    <row r="828" spans="14:29" x14ac:dyDescent="0.25">
      <c r="N828"/>
      <c r="P828"/>
      <c r="R828"/>
      <c r="T828"/>
      <c r="V828"/>
      <c r="X828"/>
      <c r="AB828" s="21"/>
      <c r="AC828" s="21"/>
    </row>
    <row r="829" spans="14:29" x14ac:dyDescent="0.25">
      <c r="N829"/>
      <c r="P829"/>
      <c r="R829"/>
      <c r="T829"/>
      <c r="V829"/>
      <c r="X829"/>
      <c r="AB829" s="21"/>
      <c r="AC829" s="21"/>
    </row>
    <row r="830" spans="14:29" x14ac:dyDescent="0.25">
      <c r="N830"/>
      <c r="P830"/>
      <c r="R830"/>
      <c r="T830"/>
      <c r="V830"/>
      <c r="X830"/>
      <c r="AB830" s="21"/>
      <c r="AC830" s="21"/>
    </row>
    <row r="831" spans="14:29" x14ac:dyDescent="0.25">
      <c r="N831"/>
      <c r="P831"/>
      <c r="R831"/>
      <c r="T831"/>
      <c r="V831"/>
      <c r="X831"/>
      <c r="AB831" s="21"/>
      <c r="AC831" s="21"/>
    </row>
    <row r="832" spans="14:29" x14ac:dyDescent="0.25">
      <c r="N832"/>
      <c r="P832"/>
      <c r="R832"/>
      <c r="T832"/>
      <c r="V832"/>
      <c r="X832"/>
      <c r="AB832" s="21"/>
      <c r="AC832" s="21"/>
    </row>
    <row r="833" spans="14:29" x14ac:dyDescent="0.25">
      <c r="N833"/>
      <c r="P833"/>
      <c r="R833"/>
      <c r="T833"/>
      <c r="V833"/>
      <c r="X833"/>
      <c r="AB833" s="21"/>
      <c r="AC833" s="21"/>
    </row>
    <row r="834" spans="14:29" x14ac:dyDescent="0.25">
      <c r="N834"/>
      <c r="P834"/>
      <c r="R834"/>
      <c r="T834"/>
      <c r="V834"/>
      <c r="X834"/>
      <c r="AB834" s="21"/>
      <c r="AC834" s="21"/>
    </row>
    <row r="835" spans="14:29" x14ac:dyDescent="0.25">
      <c r="N835"/>
      <c r="P835"/>
      <c r="R835"/>
      <c r="T835"/>
      <c r="V835"/>
      <c r="X835"/>
      <c r="AB835" s="21"/>
      <c r="AC835" s="21"/>
    </row>
    <row r="836" spans="14:29" x14ac:dyDescent="0.25">
      <c r="N836"/>
      <c r="P836"/>
      <c r="R836"/>
      <c r="T836"/>
      <c r="V836"/>
      <c r="X836"/>
      <c r="AB836" s="21"/>
      <c r="AC836" s="21"/>
    </row>
    <row r="837" spans="14:29" x14ac:dyDescent="0.25">
      <c r="N837"/>
      <c r="P837"/>
      <c r="R837"/>
      <c r="T837"/>
      <c r="V837"/>
      <c r="X837"/>
      <c r="AB837" s="21"/>
      <c r="AC837" s="21"/>
    </row>
    <row r="838" spans="14:29" x14ac:dyDescent="0.25">
      <c r="N838"/>
      <c r="P838"/>
      <c r="R838"/>
      <c r="T838"/>
      <c r="V838"/>
      <c r="X838"/>
      <c r="AB838" s="21"/>
      <c r="AC838" s="21"/>
    </row>
    <row r="839" spans="14:29" x14ac:dyDescent="0.25">
      <c r="N839"/>
      <c r="P839"/>
      <c r="R839"/>
      <c r="T839"/>
      <c r="V839"/>
      <c r="X839"/>
      <c r="AB839" s="21"/>
      <c r="AC839" s="21"/>
    </row>
    <row r="840" spans="14:29" x14ac:dyDescent="0.25">
      <c r="N840"/>
      <c r="P840"/>
      <c r="R840"/>
      <c r="T840"/>
      <c r="V840"/>
      <c r="X840"/>
      <c r="AB840" s="21"/>
      <c r="AC840" s="21"/>
    </row>
    <row r="841" spans="14:29" x14ac:dyDescent="0.25">
      <c r="N841"/>
      <c r="P841"/>
      <c r="R841"/>
      <c r="T841"/>
      <c r="V841"/>
      <c r="X841"/>
      <c r="AB841" s="21"/>
      <c r="AC841" s="21"/>
    </row>
    <row r="842" spans="14:29" x14ac:dyDescent="0.25">
      <c r="N842"/>
      <c r="P842"/>
      <c r="R842"/>
      <c r="T842"/>
      <c r="V842"/>
      <c r="X842"/>
      <c r="AB842" s="21"/>
      <c r="AC842" s="21"/>
    </row>
    <row r="843" spans="14:29" x14ac:dyDescent="0.25">
      <c r="N843"/>
      <c r="P843"/>
      <c r="R843"/>
      <c r="T843"/>
      <c r="V843"/>
      <c r="X843"/>
      <c r="AB843" s="21"/>
      <c r="AC843" s="21"/>
    </row>
    <row r="844" spans="14:29" x14ac:dyDescent="0.25">
      <c r="N844"/>
      <c r="P844"/>
      <c r="R844"/>
      <c r="T844"/>
      <c r="V844"/>
      <c r="X844"/>
      <c r="AB844" s="21"/>
      <c r="AC844" s="21"/>
    </row>
    <row r="845" spans="14:29" x14ac:dyDescent="0.25">
      <c r="N845"/>
      <c r="P845"/>
      <c r="R845"/>
      <c r="T845"/>
      <c r="V845"/>
      <c r="X845"/>
      <c r="AB845" s="21"/>
      <c r="AC845" s="21"/>
    </row>
    <row r="846" spans="14:29" x14ac:dyDescent="0.25">
      <c r="N846"/>
      <c r="P846"/>
      <c r="R846"/>
      <c r="T846"/>
      <c r="V846"/>
      <c r="X846"/>
      <c r="AB846" s="21"/>
      <c r="AC846" s="21"/>
    </row>
    <row r="847" spans="14:29" x14ac:dyDescent="0.25">
      <c r="N847"/>
      <c r="P847"/>
      <c r="R847"/>
      <c r="T847"/>
      <c r="V847"/>
      <c r="X847"/>
      <c r="AB847" s="21"/>
      <c r="AC847" s="21"/>
    </row>
    <row r="848" spans="14:29" x14ac:dyDescent="0.25">
      <c r="N848"/>
      <c r="P848"/>
      <c r="R848"/>
      <c r="T848"/>
      <c r="V848"/>
      <c r="X848"/>
      <c r="AB848" s="21"/>
      <c r="AC848" s="21"/>
    </row>
    <row r="849" spans="14:29" x14ac:dyDescent="0.25">
      <c r="N849"/>
      <c r="P849"/>
      <c r="R849"/>
      <c r="T849"/>
      <c r="V849"/>
      <c r="X849"/>
      <c r="AB849" s="21"/>
      <c r="AC849" s="21"/>
    </row>
    <row r="850" spans="14:29" x14ac:dyDescent="0.25">
      <c r="N850"/>
      <c r="P850"/>
      <c r="R850"/>
      <c r="T850"/>
      <c r="V850"/>
      <c r="X850"/>
      <c r="AB850" s="21"/>
      <c r="AC850" s="21"/>
    </row>
    <row r="851" spans="14:29" x14ac:dyDescent="0.25">
      <c r="N851"/>
      <c r="P851"/>
      <c r="R851"/>
      <c r="T851"/>
      <c r="V851"/>
      <c r="X851"/>
      <c r="AB851" s="21"/>
      <c r="AC851" s="21"/>
    </row>
    <row r="852" spans="14:29" x14ac:dyDescent="0.25">
      <c r="N852"/>
      <c r="P852"/>
      <c r="R852"/>
      <c r="T852"/>
      <c r="V852"/>
      <c r="X852"/>
      <c r="AB852" s="21"/>
      <c r="AC852" s="21"/>
    </row>
    <row r="853" spans="14:29" x14ac:dyDescent="0.25">
      <c r="N853"/>
      <c r="P853"/>
      <c r="R853"/>
      <c r="T853"/>
      <c r="V853"/>
      <c r="X853"/>
      <c r="AB853" s="21"/>
      <c r="AC853" s="21"/>
    </row>
    <row r="854" spans="14:29" x14ac:dyDescent="0.25">
      <c r="N854"/>
      <c r="P854"/>
      <c r="R854"/>
      <c r="T854"/>
      <c r="V854"/>
      <c r="X854"/>
      <c r="AB854" s="21"/>
      <c r="AC854" s="21"/>
    </row>
    <row r="855" spans="14:29" x14ac:dyDescent="0.25">
      <c r="N855"/>
      <c r="P855"/>
      <c r="R855"/>
      <c r="T855"/>
      <c r="V855"/>
      <c r="X855"/>
      <c r="AB855" s="21"/>
      <c r="AC855" s="21"/>
    </row>
    <row r="856" spans="14:29" x14ac:dyDescent="0.25">
      <c r="N856"/>
      <c r="P856"/>
      <c r="R856"/>
      <c r="T856"/>
      <c r="V856"/>
      <c r="X856"/>
      <c r="AB856" s="21"/>
      <c r="AC856" s="21"/>
    </row>
    <row r="857" spans="14:29" x14ac:dyDescent="0.25">
      <c r="N857"/>
      <c r="P857"/>
      <c r="R857"/>
      <c r="T857"/>
      <c r="V857"/>
      <c r="X857"/>
      <c r="AB857" s="21"/>
      <c r="AC857" s="21"/>
    </row>
    <row r="858" spans="14:29" x14ac:dyDescent="0.25">
      <c r="N858"/>
      <c r="P858"/>
      <c r="R858"/>
      <c r="T858"/>
      <c r="V858"/>
      <c r="X858"/>
      <c r="AB858" s="21"/>
      <c r="AC858" s="21"/>
    </row>
    <row r="859" spans="14:29" x14ac:dyDescent="0.25">
      <c r="N859"/>
      <c r="P859"/>
      <c r="R859"/>
      <c r="T859"/>
      <c r="V859"/>
      <c r="X859"/>
      <c r="AB859" s="21"/>
      <c r="AC859" s="21"/>
    </row>
    <row r="860" spans="14:29" x14ac:dyDescent="0.25">
      <c r="N860"/>
      <c r="P860"/>
      <c r="R860"/>
      <c r="T860"/>
      <c r="V860"/>
      <c r="X860"/>
      <c r="AB860" s="21"/>
      <c r="AC860" s="21"/>
    </row>
    <row r="861" spans="14:29" x14ac:dyDescent="0.25">
      <c r="N861"/>
      <c r="P861"/>
      <c r="R861"/>
      <c r="T861"/>
      <c r="V861"/>
      <c r="X861"/>
      <c r="AB861" s="21"/>
      <c r="AC861" s="21"/>
    </row>
    <row r="862" spans="14:29" x14ac:dyDescent="0.25">
      <c r="N862"/>
      <c r="P862"/>
      <c r="R862"/>
      <c r="T862"/>
      <c r="V862"/>
      <c r="X862"/>
      <c r="AB862" s="21"/>
      <c r="AC862" s="21"/>
    </row>
    <row r="863" spans="14:29" x14ac:dyDescent="0.25">
      <c r="N863"/>
      <c r="P863"/>
      <c r="R863"/>
      <c r="T863"/>
      <c r="V863"/>
      <c r="X863"/>
      <c r="AB863" s="21"/>
      <c r="AC863" s="21"/>
    </row>
    <row r="864" spans="14:29" x14ac:dyDescent="0.25">
      <c r="N864"/>
      <c r="P864"/>
      <c r="R864"/>
      <c r="T864"/>
      <c r="V864"/>
      <c r="X864"/>
      <c r="AB864" s="21"/>
      <c r="AC864" s="21"/>
    </row>
    <row r="865" spans="14:29" x14ac:dyDescent="0.25">
      <c r="N865"/>
      <c r="P865"/>
      <c r="R865"/>
      <c r="T865"/>
      <c r="V865"/>
      <c r="X865"/>
      <c r="AB865" s="21"/>
      <c r="AC865" s="21"/>
    </row>
    <row r="866" spans="14:29" x14ac:dyDescent="0.25">
      <c r="N866"/>
      <c r="P866"/>
      <c r="R866"/>
      <c r="T866"/>
      <c r="V866"/>
      <c r="X866"/>
      <c r="AB866" s="21"/>
      <c r="AC866" s="21"/>
    </row>
    <row r="867" spans="14:29" x14ac:dyDescent="0.25">
      <c r="N867"/>
      <c r="P867"/>
      <c r="R867"/>
      <c r="T867"/>
      <c r="V867"/>
      <c r="X867"/>
      <c r="AB867" s="21"/>
      <c r="AC867" s="21"/>
    </row>
    <row r="868" spans="14:29" x14ac:dyDescent="0.25">
      <c r="N868"/>
      <c r="P868"/>
      <c r="R868"/>
      <c r="T868"/>
      <c r="V868"/>
      <c r="X868"/>
      <c r="AB868" s="21"/>
      <c r="AC868" s="21"/>
    </row>
    <row r="869" spans="14:29" x14ac:dyDescent="0.25">
      <c r="N869"/>
      <c r="P869"/>
      <c r="R869"/>
      <c r="T869"/>
      <c r="V869"/>
      <c r="X869"/>
      <c r="AB869" s="21"/>
      <c r="AC869" s="21"/>
    </row>
    <row r="870" spans="14:29" x14ac:dyDescent="0.25">
      <c r="N870"/>
      <c r="P870"/>
      <c r="R870"/>
      <c r="T870"/>
      <c r="V870"/>
      <c r="X870"/>
      <c r="AB870" s="21"/>
      <c r="AC870" s="21"/>
    </row>
    <row r="871" spans="14:29" x14ac:dyDescent="0.25">
      <c r="N871"/>
      <c r="P871"/>
      <c r="R871"/>
      <c r="T871"/>
      <c r="V871"/>
      <c r="X871"/>
      <c r="AB871" s="21"/>
      <c r="AC871" s="21"/>
    </row>
    <row r="872" spans="14:29" x14ac:dyDescent="0.25">
      <c r="N872"/>
      <c r="P872"/>
      <c r="R872"/>
      <c r="T872"/>
      <c r="V872"/>
      <c r="X872"/>
      <c r="AB872" s="21"/>
      <c r="AC872" s="21"/>
    </row>
    <row r="873" spans="14:29" x14ac:dyDescent="0.25">
      <c r="N873"/>
      <c r="P873"/>
      <c r="R873"/>
      <c r="T873"/>
      <c r="V873"/>
      <c r="X873"/>
      <c r="AB873" s="21"/>
      <c r="AC873" s="21"/>
    </row>
    <row r="874" spans="14:29" x14ac:dyDescent="0.25">
      <c r="N874"/>
      <c r="P874"/>
      <c r="R874"/>
      <c r="T874"/>
      <c r="V874"/>
      <c r="X874"/>
      <c r="AB874" s="21"/>
      <c r="AC874" s="21"/>
    </row>
    <row r="875" spans="14:29" x14ac:dyDescent="0.25">
      <c r="N875"/>
      <c r="P875"/>
      <c r="R875"/>
      <c r="T875"/>
      <c r="V875"/>
      <c r="X875"/>
      <c r="AB875" s="21"/>
      <c r="AC875" s="21"/>
    </row>
    <row r="876" spans="14:29" x14ac:dyDescent="0.25">
      <c r="N876"/>
      <c r="P876"/>
      <c r="R876"/>
      <c r="T876"/>
      <c r="V876"/>
      <c r="X876"/>
      <c r="AB876" s="21"/>
      <c r="AC876" s="21"/>
    </row>
    <row r="877" spans="14:29" x14ac:dyDescent="0.25">
      <c r="N877"/>
      <c r="P877"/>
      <c r="R877"/>
      <c r="T877"/>
      <c r="V877"/>
      <c r="X877"/>
      <c r="AB877" s="21"/>
      <c r="AC877" s="21"/>
    </row>
    <row r="878" spans="14:29" x14ac:dyDescent="0.25">
      <c r="N878"/>
      <c r="P878"/>
      <c r="R878"/>
      <c r="T878"/>
      <c r="V878"/>
      <c r="X878"/>
      <c r="AB878" s="21"/>
      <c r="AC878" s="21"/>
    </row>
    <row r="879" spans="14:29" x14ac:dyDescent="0.25">
      <c r="N879"/>
      <c r="P879"/>
      <c r="R879"/>
      <c r="T879"/>
      <c r="V879"/>
      <c r="X879"/>
      <c r="AB879" s="21"/>
      <c r="AC879" s="21"/>
    </row>
    <row r="880" spans="14:29" x14ac:dyDescent="0.25">
      <c r="N880"/>
      <c r="P880"/>
      <c r="R880"/>
      <c r="T880"/>
      <c r="V880"/>
      <c r="X880"/>
      <c r="AB880" s="21"/>
      <c r="AC880" s="21"/>
    </row>
    <row r="881" spans="14:29" x14ac:dyDescent="0.25">
      <c r="N881"/>
      <c r="P881"/>
      <c r="R881"/>
      <c r="T881"/>
      <c r="V881"/>
      <c r="X881"/>
      <c r="AB881" s="21"/>
      <c r="AC881" s="21"/>
    </row>
    <row r="882" spans="14:29" x14ac:dyDescent="0.25">
      <c r="N882"/>
      <c r="P882"/>
      <c r="R882"/>
      <c r="T882"/>
      <c r="V882"/>
      <c r="X882"/>
      <c r="AB882" s="21"/>
      <c r="AC882" s="21"/>
    </row>
    <row r="883" spans="14:29" x14ac:dyDescent="0.25">
      <c r="N883"/>
      <c r="P883"/>
      <c r="R883"/>
      <c r="T883"/>
      <c r="V883"/>
      <c r="X883"/>
      <c r="AB883" s="21"/>
      <c r="AC883" s="21"/>
    </row>
    <row r="884" spans="14:29" x14ac:dyDescent="0.25">
      <c r="N884"/>
      <c r="P884"/>
      <c r="R884"/>
      <c r="T884"/>
      <c r="V884"/>
      <c r="X884"/>
      <c r="AB884" s="21"/>
      <c r="AC884" s="21"/>
    </row>
    <row r="885" spans="14:29" x14ac:dyDescent="0.25">
      <c r="N885"/>
      <c r="P885"/>
      <c r="R885"/>
      <c r="T885"/>
      <c r="V885"/>
      <c r="X885"/>
      <c r="AB885" s="21"/>
      <c r="AC885" s="21"/>
    </row>
    <row r="886" spans="14:29" x14ac:dyDescent="0.25">
      <c r="N886"/>
      <c r="P886"/>
      <c r="R886"/>
      <c r="T886"/>
      <c r="V886"/>
      <c r="X886"/>
      <c r="AB886" s="21"/>
      <c r="AC886" s="21"/>
    </row>
    <row r="887" spans="14:29" x14ac:dyDescent="0.25">
      <c r="N887"/>
      <c r="P887"/>
      <c r="R887"/>
      <c r="T887"/>
      <c r="V887"/>
      <c r="X887"/>
      <c r="AB887" s="21"/>
      <c r="AC887" s="21"/>
    </row>
    <row r="888" spans="14:29" x14ac:dyDescent="0.25">
      <c r="N888"/>
      <c r="P888"/>
      <c r="R888"/>
      <c r="T888"/>
      <c r="V888"/>
      <c r="X888"/>
      <c r="AB888" s="21"/>
      <c r="AC888" s="21"/>
    </row>
    <row r="889" spans="14:29" x14ac:dyDescent="0.25">
      <c r="N889"/>
      <c r="P889"/>
      <c r="R889"/>
      <c r="T889"/>
      <c r="V889"/>
      <c r="X889"/>
      <c r="AB889" s="21"/>
      <c r="AC889" s="21"/>
    </row>
    <row r="890" spans="14:29" x14ac:dyDescent="0.25">
      <c r="N890"/>
      <c r="P890"/>
      <c r="R890"/>
      <c r="T890"/>
      <c r="V890"/>
      <c r="X890"/>
      <c r="AB890" s="21"/>
      <c r="AC890" s="21"/>
    </row>
    <row r="891" spans="14:29" x14ac:dyDescent="0.25">
      <c r="N891"/>
      <c r="P891"/>
      <c r="R891"/>
      <c r="T891"/>
      <c r="V891"/>
      <c r="X891"/>
      <c r="AB891" s="21"/>
      <c r="AC891" s="21"/>
    </row>
    <row r="892" spans="14:29" x14ac:dyDescent="0.25">
      <c r="N892"/>
      <c r="P892"/>
      <c r="R892"/>
      <c r="T892"/>
      <c r="V892"/>
      <c r="X892"/>
      <c r="AB892" s="21"/>
      <c r="AC892" s="21"/>
    </row>
    <row r="893" spans="14:29" x14ac:dyDescent="0.25">
      <c r="N893"/>
      <c r="P893"/>
      <c r="R893"/>
      <c r="T893"/>
      <c r="V893"/>
      <c r="X893"/>
      <c r="AB893" s="21"/>
      <c r="AC893" s="21"/>
    </row>
    <row r="894" spans="14:29" x14ac:dyDescent="0.25">
      <c r="N894"/>
      <c r="P894"/>
      <c r="R894"/>
      <c r="T894"/>
      <c r="V894"/>
      <c r="X894"/>
      <c r="AB894" s="21"/>
      <c r="AC894" s="21"/>
    </row>
    <row r="895" spans="14:29" x14ac:dyDescent="0.25">
      <c r="N895"/>
      <c r="P895"/>
      <c r="R895"/>
      <c r="T895"/>
      <c r="V895"/>
      <c r="X895"/>
      <c r="AB895" s="21"/>
      <c r="AC895" s="21"/>
    </row>
    <row r="896" spans="14:29" x14ac:dyDescent="0.25">
      <c r="N896"/>
      <c r="P896"/>
      <c r="R896"/>
      <c r="T896"/>
      <c r="V896"/>
      <c r="X896"/>
      <c r="AB896" s="21"/>
      <c r="AC896" s="21"/>
    </row>
    <row r="897" spans="14:29" x14ac:dyDescent="0.25">
      <c r="N897"/>
      <c r="P897"/>
      <c r="R897"/>
      <c r="T897"/>
      <c r="V897"/>
      <c r="X897"/>
      <c r="AB897" s="21"/>
      <c r="AC897" s="21"/>
    </row>
    <row r="898" spans="14:29" x14ac:dyDescent="0.25">
      <c r="N898"/>
      <c r="P898"/>
      <c r="R898"/>
      <c r="T898"/>
      <c r="V898"/>
      <c r="X898"/>
      <c r="AB898" s="21"/>
      <c r="AC898" s="21"/>
    </row>
    <row r="899" spans="14:29" x14ac:dyDescent="0.25">
      <c r="N899"/>
      <c r="P899"/>
      <c r="R899"/>
      <c r="T899"/>
      <c r="V899"/>
      <c r="X899"/>
      <c r="AB899" s="21"/>
      <c r="AC899" s="21"/>
    </row>
    <row r="900" spans="14:29" x14ac:dyDescent="0.25">
      <c r="N900"/>
      <c r="P900"/>
      <c r="R900"/>
      <c r="T900"/>
      <c r="V900"/>
      <c r="X900"/>
      <c r="AB900" s="21"/>
      <c r="AC900" s="21"/>
    </row>
    <row r="901" spans="14:29" x14ac:dyDescent="0.25">
      <c r="N901"/>
      <c r="P901"/>
      <c r="R901"/>
      <c r="T901"/>
      <c r="V901"/>
      <c r="X901"/>
      <c r="AB901" s="21"/>
      <c r="AC901" s="21"/>
    </row>
    <row r="902" spans="14:29" x14ac:dyDescent="0.25">
      <c r="N902"/>
      <c r="P902"/>
      <c r="R902"/>
      <c r="T902"/>
      <c r="V902"/>
      <c r="X902"/>
      <c r="AB902" s="21"/>
      <c r="AC902" s="21"/>
    </row>
    <row r="903" spans="14:29" x14ac:dyDescent="0.25">
      <c r="N903"/>
      <c r="P903"/>
      <c r="R903"/>
      <c r="T903"/>
      <c r="V903"/>
      <c r="X903"/>
      <c r="AB903" s="21"/>
      <c r="AC903" s="21"/>
    </row>
    <row r="904" spans="14:29" x14ac:dyDescent="0.25">
      <c r="N904"/>
      <c r="P904"/>
      <c r="R904"/>
      <c r="T904"/>
      <c r="V904"/>
      <c r="X904"/>
      <c r="AB904" s="21"/>
      <c r="AC904" s="21"/>
    </row>
    <row r="905" spans="14:29" x14ac:dyDescent="0.25">
      <c r="N905"/>
      <c r="P905"/>
      <c r="R905"/>
      <c r="T905"/>
      <c r="V905"/>
      <c r="X905"/>
      <c r="AB905" s="21"/>
      <c r="AC905" s="21"/>
    </row>
    <row r="906" spans="14:29" x14ac:dyDescent="0.25">
      <c r="N906"/>
      <c r="P906"/>
      <c r="R906"/>
      <c r="T906"/>
      <c r="V906"/>
      <c r="X906"/>
      <c r="AB906" s="21"/>
      <c r="AC906" s="21"/>
    </row>
    <row r="907" spans="14:29" x14ac:dyDescent="0.25">
      <c r="N907"/>
      <c r="P907"/>
      <c r="R907"/>
      <c r="T907"/>
      <c r="V907"/>
      <c r="X907"/>
      <c r="AB907" s="21"/>
      <c r="AC907" s="21"/>
    </row>
    <row r="908" spans="14:29" x14ac:dyDescent="0.25">
      <c r="N908"/>
      <c r="P908"/>
      <c r="R908"/>
      <c r="T908"/>
      <c r="V908"/>
      <c r="X908"/>
      <c r="AB908" s="21"/>
      <c r="AC908" s="21"/>
    </row>
    <row r="909" spans="14:29" x14ac:dyDescent="0.25">
      <c r="N909"/>
      <c r="P909"/>
      <c r="R909"/>
      <c r="T909"/>
      <c r="V909"/>
      <c r="X909"/>
      <c r="AB909" s="21"/>
      <c r="AC909" s="21"/>
    </row>
    <row r="910" spans="14:29" x14ac:dyDescent="0.25">
      <c r="N910"/>
      <c r="P910"/>
      <c r="R910"/>
      <c r="T910"/>
      <c r="V910"/>
      <c r="X910"/>
      <c r="AB910" s="21"/>
      <c r="AC910" s="21"/>
    </row>
    <row r="911" spans="14:29" x14ac:dyDescent="0.25">
      <c r="N911"/>
      <c r="P911"/>
      <c r="R911"/>
      <c r="T911"/>
      <c r="V911"/>
      <c r="X911"/>
      <c r="AB911" s="21"/>
      <c r="AC911" s="21"/>
    </row>
    <row r="912" spans="14:29" x14ac:dyDescent="0.25">
      <c r="N912"/>
      <c r="P912"/>
      <c r="R912"/>
      <c r="T912"/>
      <c r="V912"/>
      <c r="X912"/>
      <c r="AB912" s="21"/>
      <c r="AC912" s="21"/>
    </row>
    <row r="913" spans="14:29" x14ac:dyDescent="0.25">
      <c r="N913"/>
      <c r="P913"/>
      <c r="R913"/>
      <c r="T913"/>
      <c r="V913"/>
      <c r="X913"/>
      <c r="AB913" s="21"/>
      <c r="AC913" s="21"/>
    </row>
    <row r="914" spans="14:29" x14ac:dyDescent="0.25">
      <c r="N914"/>
      <c r="P914"/>
      <c r="R914"/>
      <c r="T914"/>
      <c r="V914"/>
      <c r="X914"/>
      <c r="AB914" s="21"/>
      <c r="AC914" s="21"/>
    </row>
    <row r="915" spans="14:29" x14ac:dyDescent="0.25">
      <c r="N915"/>
      <c r="P915"/>
      <c r="R915"/>
      <c r="T915"/>
      <c r="V915"/>
      <c r="X915"/>
      <c r="AB915" s="21"/>
      <c r="AC915" s="21"/>
    </row>
    <row r="916" spans="14:29" x14ac:dyDescent="0.25">
      <c r="N916"/>
      <c r="P916"/>
      <c r="R916"/>
      <c r="T916"/>
      <c r="V916"/>
      <c r="X916"/>
      <c r="AB916" s="21"/>
      <c r="AC916" s="21"/>
    </row>
    <row r="917" spans="14:29" x14ac:dyDescent="0.25">
      <c r="N917"/>
      <c r="P917"/>
      <c r="R917"/>
      <c r="T917"/>
      <c r="V917"/>
      <c r="X917"/>
      <c r="AB917" s="21"/>
      <c r="AC917" s="21"/>
    </row>
    <row r="918" spans="14:29" x14ac:dyDescent="0.25">
      <c r="N918"/>
      <c r="P918"/>
      <c r="R918"/>
      <c r="T918"/>
      <c r="V918"/>
      <c r="X918"/>
      <c r="AB918" s="21"/>
      <c r="AC918" s="21"/>
    </row>
    <row r="919" spans="14:29" x14ac:dyDescent="0.25">
      <c r="N919"/>
      <c r="P919"/>
      <c r="R919"/>
      <c r="T919"/>
      <c r="V919"/>
      <c r="X919"/>
      <c r="AB919" s="21"/>
      <c r="AC919" s="21"/>
    </row>
    <row r="920" spans="14:29" x14ac:dyDescent="0.25">
      <c r="N920"/>
      <c r="P920"/>
      <c r="R920"/>
      <c r="T920"/>
      <c r="V920"/>
      <c r="X920"/>
      <c r="AB920" s="21"/>
      <c r="AC920" s="21"/>
    </row>
    <row r="921" spans="14:29" x14ac:dyDescent="0.25">
      <c r="N921"/>
      <c r="P921"/>
      <c r="R921"/>
      <c r="T921"/>
      <c r="V921"/>
      <c r="X921"/>
      <c r="AB921" s="21"/>
      <c r="AC921" s="21"/>
    </row>
    <row r="922" spans="14:29" x14ac:dyDescent="0.25">
      <c r="N922"/>
      <c r="P922"/>
      <c r="R922"/>
      <c r="T922"/>
      <c r="V922"/>
      <c r="X922"/>
      <c r="AB922" s="21"/>
      <c r="AC922" s="21"/>
    </row>
    <row r="923" spans="14:29" x14ac:dyDescent="0.25">
      <c r="N923"/>
      <c r="P923"/>
      <c r="R923"/>
      <c r="T923"/>
      <c r="V923"/>
      <c r="X923"/>
      <c r="AB923" s="21"/>
      <c r="AC923" s="21"/>
    </row>
    <row r="924" spans="14:29" x14ac:dyDescent="0.25">
      <c r="N924"/>
      <c r="P924"/>
      <c r="R924"/>
      <c r="T924"/>
      <c r="V924"/>
      <c r="X924"/>
      <c r="AB924" s="21"/>
      <c r="AC924" s="21"/>
    </row>
    <row r="925" spans="14:29" x14ac:dyDescent="0.25">
      <c r="N925"/>
      <c r="P925"/>
      <c r="R925"/>
      <c r="T925"/>
      <c r="V925"/>
      <c r="X925"/>
      <c r="AB925" s="21"/>
      <c r="AC925" s="21"/>
    </row>
    <row r="926" spans="14:29" x14ac:dyDescent="0.25">
      <c r="N926"/>
      <c r="P926"/>
      <c r="R926"/>
      <c r="T926"/>
      <c r="V926"/>
      <c r="X926"/>
      <c r="AB926" s="21"/>
      <c r="AC926" s="21"/>
    </row>
    <row r="927" spans="14:29" x14ac:dyDescent="0.25">
      <c r="N927"/>
      <c r="P927"/>
      <c r="R927"/>
      <c r="T927"/>
      <c r="V927"/>
      <c r="X927"/>
      <c r="AB927" s="21"/>
      <c r="AC927" s="21"/>
    </row>
    <row r="928" spans="14:29" x14ac:dyDescent="0.25">
      <c r="N928"/>
      <c r="P928"/>
      <c r="R928"/>
      <c r="T928"/>
      <c r="V928"/>
      <c r="X928"/>
      <c r="AB928" s="21"/>
      <c r="AC928" s="21"/>
    </row>
    <row r="929" spans="14:29" x14ac:dyDescent="0.25">
      <c r="N929"/>
      <c r="P929"/>
      <c r="R929"/>
      <c r="T929"/>
      <c r="V929"/>
      <c r="X929"/>
      <c r="AB929" s="21"/>
      <c r="AC929" s="21"/>
    </row>
    <row r="930" spans="14:29" x14ac:dyDescent="0.25">
      <c r="N930"/>
      <c r="P930"/>
      <c r="R930"/>
      <c r="T930"/>
      <c r="V930"/>
      <c r="X930"/>
      <c r="AB930" s="21"/>
      <c r="AC930" s="21"/>
    </row>
    <row r="931" spans="14:29" x14ac:dyDescent="0.25">
      <c r="N931"/>
      <c r="P931"/>
      <c r="R931"/>
      <c r="T931"/>
      <c r="V931"/>
      <c r="X931"/>
      <c r="AB931" s="21"/>
      <c r="AC931" s="21"/>
    </row>
    <row r="932" spans="14:29" x14ac:dyDescent="0.25">
      <c r="N932"/>
      <c r="P932"/>
      <c r="R932"/>
      <c r="T932"/>
      <c r="V932"/>
      <c r="X932"/>
      <c r="AB932" s="21"/>
      <c r="AC932" s="21"/>
    </row>
    <row r="933" spans="14:29" x14ac:dyDescent="0.25">
      <c r="N933"/>
      <c r="P933"/>
      <c r="R933"/>
      <c r="T933"/>
      <c r="V933"/>
      <c r="X933"/>
      <c r="AB933" s="21"/>
      <c r="AC933" s="21"/>
    </row>
    <row r="934" spans="14:29" x14ac:dyDescent="0.25">
      <c r="N934"/>
      <c r="P934"/>
      <c r="R934"/>
      <c r="T934"/>
      <c r="V934"/>
      <c r="X934"/>
      <c r="AB934" s="21"/>
      <c r="AC934" s="21"/>
    </row>
    <row r="935" spans="14:29" x14ac:dyDescent="0.25">
      <c r="N935"/>
      <c r="P935"/>
      <c r="R935"/>
      <c r="T935"/>
      <c r="V935"/>
      <c r="X935"/>
      <c r="AB935" s="21"/>
      <c r="AC935" s="21"/>
    </row>
    <row r="936" spans="14:29" x14ac:dyDescent="0.25">
      <c r="N936"/>
      <c r="P936"/>
      <c r="R936"/>
      <c r="T936"/>
      <c r="V936"/>
      <c r="X936"/>
      <c r="AB936" s="21"/>
      <c r="AC936" s="21"/>
    </row>
    <row r="937" spans="14:29" x14ac:dyDescent="0.25">
      <c r="N937"/>
      <c r="P937"/>
      <c r="R937"/>
      <c r="T937"/>
      <c r="V937"/>
      <c r="X937"/>
      <c r="AB937" s="21"/>
      <c r="AC937" s="21"/>
    </row>
    <row r="938" spans="14:29" x14ac:dyDescent="0.25">
      <c r="N938"/>
      <c r="P938"/>
      <c r="R938"/>
      <c r="T938"/>
      <c r="V938"/>
      <c r="X938"/>
      <c r="AB938" s="21"/>
      <c r="AC938" s="21"/>
    </row>
    <row r="939" spans="14:29" x14ac:dyDescent="0.25">
      <c r="N939"/>
      <c r="P939"/>
      <c r="R939"/>
      <c r="T939"/>
      <c r="V939"/>
      <c r="X939"/>
      <c r="AB939" s="21"/>
      <c r="AC939" s="21"/>
    </row>
    <row r="940" spans="14:29" x14ac:dyDescent="0.25">
      <c r="N940"/>
      <c r="P940"/>
      <c r="R940"/>
      <c r="T940"/>
      <c r="V940"/>
      <c r="X940"/>
      <c r="AB940" s="21"/>
      <c r="AC940" s="21"/>
    </row>
    <row r="941" spans="14:29" x14ac:dyDescent="0.25">
      <c r="N941"/>
      <c r="P941"/>
      <c r="R941"/>
      <c r="T941"/>
      <c r="V941"/>
      <c r="X941"/>
      <c r="AB941" s="21"/>
      <c r="AC941" s="21"/>
    </row>
    <row r="942" spans="14:29" x14ac:dyDescent="0.25">
      <c r="N942"/>
      <c r="P942"/>
      <c r="R942"/>
      <c r="T942"/>
      <c r="V942"/>
      <c r="X942"/>
      <c r="AB942" s="21"/>
      <c r="AC942" s="21"/>
    </row>
    <row r="943" spans="14:29" x14ac:dyDescent="0.25">
      <c r="N943"/>
      <c r="P943"/>
      <c r="R943"/>
      <c r="T943"/>
      <c r="V943"/>
      <c r="X943"/>
      <c r="AB943" s="21"/>
      <c r="AC943" s="21"/>
    </row>
    <row r="944" spans="14:29" x14ac:dyDescent="0.25">
      <c r="N944"/>
      <c r="P944"/>
      <c r="R944"/>
      <c r="T944"/>
      <c r="V944"/>
      <c r="X944"/>
      <c r="AB944" s="21"/>
      <c r="AC944" s="21"/>
    </row>
    <row r="945" spans="14:29" x14ac:dyDescent="0.25">
      <c r="N945"/>
      <c r="P945"/>
      <c r="R945"/>
      <c r="T945"/>
      <c r="V945"/>
      <c r="X945"/>
      <c r="AB945" s="21"/>
      <c r="AC945" s="21"/>
    </row>
    <row r="946" spans="14:29" x14ac:dyDescent="0.25">
      <c r="N946"/>
      <c r="P946"/>
      <c r="R946"/>
      <c r="T946"/>
      <c r="V946"/>
      <c r="X946"/>
      <c r="AB946" s="21"/>
      <c r="AC946" s="21"/>
    </row>
    <row r="947" spans="14:29" x14ac:dyDescent="0.25">
      <c r="N947"/>
      <c r="P947"/>
      <c r="R947"/>
      <c r="T947"/>
      <c r="V947"/>
      <c r="X947"/>
      <c r="AB947" s="21"/>
      <c r="AC947" s="21"/>
    </row>
    <row r="948" spans="14:29" x14ac:dyDescent="0.25">
      <c r="N948"/>
      <c r="P948"/>
      <c r="R948"/>
      <c r="T948"/>
      <c r="V948"/>
      <c r="X948"/>
      <c r="AB948" s="21"/>
      <c r="AC948" s="21"/>
    </row>
    <row r="949" spans="14:29" x14ac:dyDescent="0.25">
      <c r="N949"/>
      <c r="P949"/>
      <c r="R949"/>
      <c r="T949"/>
      <c r="V949"/>
      <c r="X949"/>
      <c r="AB949" s="21"/>
      <c r="AC949" s="21"/>
    </row>
    <row r="950" spans="14:29" x14ac:dyDescent="0.25">
      <c r="N950"/>
      <c r="P950"/>
      <c r="R950"/>
      <c r="T950"/>
      <c r="V950"/>
      <c r="X950"/>
      <c r="AB950" s="21"/>
      <c r="AC950" s="21"/>
    </row>
    <row r="951" spans="14:29" x14ac:dyDescent="0.25">
      <c r="N951"/>
      <c r="P951"/>
      <c r="R951"/>
      <c r="T951"/>
      <c r="V951"/>
      <c r="X951"/>
      <c r="AB951" s="21"/>
      <c r="AC951" s="21"/>
    </row>
    <row r="952" spans="14:29" x14ac:dyDescent="0.25">
      <c r="N952"/>
      <c r="P952"/>
      <c r="R952"/>
      <c r="T952"/>
      <c r="V952"/>
      <c r="X952"/>
      <c r="AB952" s="21"/>
      <c r="AC952" s="21"/>
    </row>
    <row r="953" spans="14:29" x14ac:dyDescent="0.25">
      <c r="N953"/>
      <c r="P953"/>
      <c r="R953"/>
      <c r="T953"/>
      <c r="V953"/>
      <c r="X953"/>
      <c r="AB953" s="21"/>
      <c r="AC953" s="21"/>
    </row>
    <row r="954" spans="14:29" x14ac:dyDescent="0.25">
      <c r="N954"/>
      <c r="P954"/>
      <c r="R954"/>
      <c r="T954"/>
      <c r="V954"/>
      <c r="X954"/>
      <c r="AB954" s="21"/>
      <c r="AC954" s="21"/>
    </row>
    <row r="955" spans="14:29" x14ac:dyDescent="0.25">
      <c r="N955"/>
      <c r="P955"/>
      <c r="R955"/>
      <c r="T955"/>
      <c r="V955"/>
      <c r="X955"/>
      <c r="AB955" s="21"/>
      <c r="AC955" s="21"/>
    </row>
    <row r="956" spans="14:29" x14ac:dyDescent="0.25">
      <c r="N956"/>
      <c r="P956"/>
      <c r="R956"/>
      <c r="T956"/>
      <c r="V956"/>
      <c r="X956"/>
      <c r="AB956" s="21"/>
      <c r="AC956" s="21"/>
    </row>
    <row r="957" spans="14:29" x14ac:dyDescent="0.25">
      <c r="N957"/>
      <c r="P957"/>
      <c r="R957"/>
      <c r="T957"/>
      <c r="V957"/>
      <c r="X957"/>
      <c r="AB957" s="21"/>
      <c r="AC957" s="21"/>
    </row>
    <row r="958" spans="14:29" x14ac:dyDescent="0.25">
      <c r="N958"/>
      <c r="P958"/>
      <c r="R958"/>
      <c r="T958"/>
      <c r="V958"/>
      <c r="X958"/>
      <c r="AB958" s="21"/>
      <c r="AC958" s="21"/>
    </row>
    <row r="959" spans="14:29" x14ac:dyDescent="0.25">
      <c r="N959"/>
      <c r="P959"/>
      <c r="R959"/>
      <c r="T959"/>
      <c r="V959"/>
      <c r="X959"/>
      <c r="AB959" s="21"/>
      <c r="AC959" s="21"/>
    </row>
    <row r="960" spans="14:29" x14ac:dyDescent="0.25">
      <c r="N960"/>
      <c r="P960"/>
      <c r="R960"/>
      <c r="T960"/>
      <c r="V960"/>
      <c r="X960"/>
      <c r="AB960" s="21"/>
      <c r="AC960" s="21"/>
    </row>
    <row r="961" spans="14:29" x14ac:dyDescent="0.25">
      <c r="N961"/>
      <c r="P961"/>
      <c r="R961"/>
      <c r="T961"/>
      <c r="V961"/>
      <c r="X961"/>
      <c r="AB961" s="21"/>
      <c r="AC961" s="21"/>
    </row>
    <row r="962" spans="14:29" x14ac:dyDescent="0.25">
      <c r="N962"/>
      <c r="P962"/>
      <c r="R962"/>
      <c r="T962"/>
      <c r="V962"/>
      <c r="X962"/>
      <c r="AB962" s="21"/>
      <c r="AC962" s="21"/>
    </row>
    <row r="963" spans="14:29" x14ac:dyDescent="0.25">
      <c r="N963"/>
      <c r="P963"/>
      <c r="R963"/>
      <c r="T963"/>
      <c r="V963"/>
      <c r="X963"/>
      <c r="AB963" s="21"/>
      <c r="AC963" s="21"/>
    </row>
    <row r="964" spans="14:29" x14ac:dyDescent="0.25">
      <c r="N964"/>
      <c r="P964"/>
      <c r="R964"/>
      <c r="T964"/>
      <c r="V964"/>
      <c r="X964"/>
      <c r="AB964" s="21"/>
      <c r="AC964" s="21"/>
    </row>
    <row r="965" spans="14:29" x14ac:dyDescent="0.25">
      <c r="N965"/>
      <c r="P965"/>
      <c r="R965"/>
      <c r="T965"/>
      <c r="V965"/>
      <c r="X965"/>
      <c r="AB965" s="21"/>
      <c r="AC965" s="21"/>
    </row>
    <row r="966" spans="14:29" x14ac:dyDescent="0.25">
      <c r="N966"/>
      <c r="P966"/>
      <c r="R966"/>
      <c r="T966"/>
      <c r="V966"/>
      <c r="X966"/>
      <c r="AB966" s="21"/>
      <c r="AC966" s="21"/>
    </row>
    <row r="967" spans="14:29" x14ac:dyDescent="0.25">
      <c r="N967"/>
      <c r="P967"/>
      <c r="R967"/>
      <c r="T967"/>
      <c r="V967"/>
      <c r="X967"/>
      <c r="AB967" s="21"/>
      <c r="AC967" s="21"/>
    </row>
    <row r="968" spans="14:29" x14ac:dyDescent="0.25">
      <c r="N968"/>
      <c r="P968"/>
      <c r="R968"/>
      <c r="T968"/>
      <c r="V968"/>
      <c r="X968"/>
      <c r="AB968" s="21"/>
      <c r="AC968" s="21"/>
    </row>
    <row r="969" spans="14:29" x14ac:dyDescent="0.25">
      <c r="N969"/>
      <c r="P969"/>
      <c r="R969"/>
      <c r="T969"/>
      <c r="V969"/>
      <c r="X969"/>
      <c r="AB969" s="21"/>
      <c r="AC969" s="21"/>
    </row>
    <row r="970" spans="14:29" x14ac:dyDescent="0.25">
      <c r="N970"/>
      <c r="P970"/>
      <c r="R970"/>
      <c r="T970"/>
      <c r="V970"/>
      <c r="X970"/>
      <c r="AB970" s="21"/>
      <c r="AC970" s="21"/>
    </row>
    <row r="971" spans="14:29" x14ac:dyDescent="0.25">
      <c r="N971"/>
      <c r="P971"/>
      <c r="R971"/>
      <c r="T971"/>
      <c r="V971"/>
      <c r="X971"/>
      <c r="AB971" s="21"/>
      <c r="AC971" s="21"/>
    </row>
    <row r="972" spans="14:29" x14ac:dyDescent="0.25">
      <c r="N972"/>
      <c r="P972"/>
      <c r="R972"/>
      <c r="T972"/>
      <c r="V972"/>
      <c r="X972"/>
      <c r="AB972" s="21"/>
      <c r="AC972" s="21"/>
    </row>
    <row r="973" spans="14:29" x14ac:dyDescent="0.25">
      <c r="N973"/>
      <c r="P973"/>
      <c r="R973"/>
      <c r="T973"/>
      <c r="V973"/>
      <c r="X973"/>
      <c r="AB973" s="21"/>
      <c r="AC973" s="21"/>
    </row>
    <row r="974" spans="14:29" x14ac:dyDescent="0.25">
      <c r="N974"/>
      <c r="P974"/>
      <c r="R974"/>
      <c r="T974"/>
      <c r="V974"/>
      <c r="X974"/>
      <c r="AB974" s="21"/>
      <c r="AC974" s="21"/>
    </row>
    <row r="975" spans="14:29" x14ac:dyDescent="0.25">
      <c r="N975"/>
      <c r="P975"/>
      <c r="R975"/>
      <c r="T975"/>
      <c r="V975"/>
      <c r="X975"/>
      <c r="AB975" s="21"/>
      <c r="AC975" s="21"/>
    </row>
    <row r="976" spans="14:29" x14ac:dyDescent="0.25">
      <c r="N976"/>
      <c r="P976"/>
      <c r="R976"/>
      <c r="T976"/>
      <c r="V976"/>
      <c r="X976"/>
      <c r="AB976" s="21"/>
      <c r="AC976" s="21"/>
    </row>
    <row r="977" spans="14:29" x14ac:dyDescent="0.25">
      <c r="N977"/>
      <c r="P977"/>
      <c r="R977"/>
      <c r="T977"/>
      <c r="V977"/>
      <c r="X977"/>
      <c r="AB977" s="21"/>
      <c r="AC977" s="21"/>
    </row>
    <row r="978" spans="14:29" x14ac:dyDescent="0.25">
      <c r="N978"/>
      <c r="P978"/>
      <c r="R978"/>
      <c r="T978"/>
      <c r="V978"/>
      <c r="X978"/>
      <c r="AB978" s="21"/>
      <c r="AC978" s="21"/>
    </row>
    <row r="979" spans="14:29" x14ac:dyDescent="0.25">
      <c r="N979"/>
      <c r="P979"/>
      <c r="R979"/>
      <c r="T979"/>
      <c r="V979"/>
      <c r="X979"/>
      <c r="AB979" s="21"/>
      <c r="AC979" s="21"/>
    </row>
    <row r="980" spans="14:29" x14ac:dyDescent="0.25">
      <c r="N980"/>
      <c r="P980"/>
      <c r="R980"/>
      <c r="T980"/>
      <c r="V980"/>
      <c r="X980"/>
      <c r="AB980" s="21"/>
      <c r="AC980" s="21"/>
    </row>
    <row r="981" spans="14:29" x14ac:dyDescent="0.25">
      <c r="N981"/>
      <c r="P981"/>
      <c r="R981"/>
      <c r="T981"/>
      <c r="V981"/>
      <c r="X981"/>
      <c r="AB981" s="21"/>
      <c r="AC981" s="21"/>
    </row>
    <row r="982" spans="14:29" x14ac:dyDescent="0.25">
      <c r="N982"/>
      <c r="P982"/>
      <c r="R982"/>
      <c r="T982"/>
      <c r="V982"/>
      <c r="X982"/>
      <c r="AB982" s="21"/>
      <c r="AC982" s="21"/>
    </row>
    <row r="983" spans="14:29" x14ac:dyDescent="0.25">
      <c r="N983"/>
      <c r="P983"/>
      <c r="R983"/>
      <c r="T983"/>
      <c r="V983"/>
      <c r="X983"/>
      <c r="AB983" s="21"/>
      <c r="AC983" s="21"/>
    </row>
    <row r="984" spans="14:29" x14ac:dyDescent="0.25">
      <c r="N984"/>
      <c r="P984"/>
      <c r="R984"/>
      <c r="T984"/>
      <c r="V984"/>
      <c r="X984"/>
      <c r="AB984" s="21"/>
      <c r="AC984" s="21"/>
    </row>
    <row r="985" spans="14:29" x14ac:dyDescent="0.25">
      <c r="N985"/>
      <c r="P985"/>
      <c r="R985"/>
      <c r="T985"/>
      <c r="V985"/>
      <c r="X985"/>
      <c r="AB985" s="21"/>
      <c r="AC985" s="21"/>
    </row>
    <row r="986" spans="14:29" x14ac:dyDescent="0.25">
      <c r="N986"/>
      <c r="P986"/>
      <c r="R986"/>
      <c r="T986"/>
      <c r="V986"/>
      <c r="X986"/>
      <c r="AB986" s="21"/>
      <c r="AC986" s="21"/>
    </row>
    <row r="987" spans="14:29" x14ac:dyDescent="0.25">
      <c r="N987"/>
      <c r="P987"/>
      <c r="R987"/>
      <c r="T987"/>
      <c r="V987"/>
      <c r="X987"/>
      <c r="AB987" s="21"/>
      <c r="AC987" s="21"/>
    </row>
    <row r="988" spans="14:29" x14ac:dyDescent="0.25">
      <c r="N988"/>
      <c r="P988"/>
      <c r="R988"/>
      <c r="T988"/>
      <c r="V988"/>
      <c r="X988"/>
      <c r="AB988" s="21"/>
      <c r="AC988" s="21"/>
    </row>
    <row r="989" spans="14:29" x14ac:dyDescent="0.25">
      <c r="N989"/>
      <c r="P989"/>
      <c r="R989"/>
      <c r="T989"/>
      <c r="V989"/>
      <c r="X989"/>
      <c r="AB989" s="21"/>
      <c r="AC989" s="21"/>
    </row>
    <row r="990" spans="14:29" x14ac:dyDescent="0.25">
      <c r="N990"/>
      <c r="P990"/>
      <c r="R990"/>
      <c r="T990"/>
      <c r="V990"/>
      <c r="X990"/>
      <c r="AB990" s="21"/>
      <c r="AC990" s="21"/>
    </row>
    <row r="991" spans="14:29" x14ac:dyDescent="0.25">
      <c r="N991"/>
      <c r="P991"/>
      <c r="R991"/>
      <c r="T991"/>
      <c r="V991"/>
      <c r="X991"/>
      <c r="AB991" s="21"/>
      <c r="AC991" s="21"/>
    </row>
    <row r="992" spans="14:29" x14ac:dyDescent="0.25">
      <c r="N992"/>
      <c r="P992"/>
      <c r="R992"/>
      <c r="T992"/>
      <c r="V992"/>
      <c r="X992"/>
      <c r="AB992" s="21"/>
      <c r="AC992" s="21"/>
    </row>
    <row r="993" spans="14:29" x14ac:dyDescent="0.25">
      <c r="N993"/>
      <c r="P993"/>
      <c r="R993"/>
      <c r="T993"/>
      <c r="V993"/>
      <c r="X993"/>
      <c r="AB993" s="21"/>
      <c r="AC993" s="21"/>
    </row>
    <row r="994" spans="14:29" x14ac:dyDescent="0.25">
      <c r="N994"/>
      <c r="P994"/>
      <c r="R994"/>
      <c r="T994"/>
      <c r="V994"/>
      <c r="X994"/>
      <c r="AB994" s="21"/>
      <c r="AC994" s="21"/>
    </row>
    <row r="995" spans="14:29" x14ac:dyDescent="0.25">
      <c r="N995"/>
      <c r="P995"/>
      <c r="R995"/>
      <c r="T995"/>
      <c r="V995"/>
      <c r="X995"/>
      <c r="AB995" s="21"/>
      <c r="AC995" s="21"/>
    </row>
    <row r="996" spans="14:29" x14ac:dyDescent="0.25">
      <c r="N996"/>
      <c r="P996"/>
      <c r="R996"/>
      <c r="T996"/>
      <c r="V996"/>
      <c r="X996"/>
      <c r="AB996" s="21"/>
      <c r="AC996" s="21"/>
    </row>
    <row r="997" spans="14:29" x14ac:dyDescent="0.25">
      <c r="N997"/>
      <c r="P997"/>
      <c r="R997"/>
      <c r="T997"/>
      <c r="V997"/>
      <c r="X997"/>
      <c r="AB997" s="21"/>
      <c r="AC997" s="21"/>
    </row>
    <row r="998" spans="14:29" x14ac:dyDescent="0.25">
      <c r="N998"/>
      <c r="P998"/>
      <c r="R998"/>
      <c r="T998"/>
      <c r="V998"/>
      <c r="X998"/>
      <c r="AB998" s="21"/>
      <c r="AC998" s="21"/>
    </row>
    <row r="999" spans="14:29" x14ac:dyDescent="0.25">
      <c r="N999"/>
      <c r="P999"/>
      <c r="R999"/>
      <c r="T999"/>
      <c r="V999"/>
      <c r="X999"/>
      <c r="AB999" s="21"/>
      <c r="AC999" s="21"/>
    </row>
    <row r="1000" spans="14:29" x14ac:dyDescent="0.25">
      <c r="N1000"/>
      <c r="P1000"/>
      <c r="R1000"/>
      <c r="T1000"/>
      <c r="V1000"/>
      <c r="X1000"/>
      <c r="AB1000" s="21"/>
      <c r="AC1000" s="21"/>
    </row>
    <row r="1001" spans="14:29" x14ac:dyDescent="0.25">
      <c r="N1001"/>
      <c r="P1001"/>
      <c r="R1001"/>
      <c r="T1001"/>
      <c r="V1001"/>
      <c r="X1001"/>
      <c r="AB1001" s="21"/>
      <c r="AC1001" s="21"/>
    </row>
    <row r="1002" spans="14:29" x14ac:dyDescent="0.25">
      <c r="N1002"/>
      <c r="P1002"/>
      <c r="R1002"/>
      <c r="T1002"/>
      <c r="V1002"/>
      <c r="X1002"/>
      <c r="AB1002" s="21"/>
      <c r="AC1002" s="21"/>
    </row>
    <row r="1003" spans="14:29" x14ac:dyDescent="0.25">
      <c r="N1003"/>
      <c r="P1003"/>
      <c r="R1003"/>
      <c r="T1003"/>
      <c r="V1003"/>
      <c r="X1003"/>
      <c r="AB1003" s="21"/>
      <c r="AC1003" s="21"/>
    </row>
    <row r="1004" spans="14:29" x14ac:dyDescent="0.25">
      <c r="N1004"/>
      <c r="P1004"/>
      <c r="R1004"/>
      <c r="T1004"/>
      <c r="V1004"/>
      <c r="X1004"/>
      <c r="AB1004" s="21"/>
      <c r="AC1004" s="21"/>
    </row>
    <row r="1005" spans="14:29" x14ac:dyDescent="0.25">
      <c r="N1005"/>
      <c r="P1005"/>
      <c r="R1005"/>
      <c r="T1005"/>
      <c r="V1005"/>
      <c r="X1005"/>
      <c r="AB1005" s="21"/>
      <c r="AC1005" s="21"/>
    </row>
    <row r="1006" spans="14:29" x14ac:dyDescent="0.25">
      <c r="N1006"/>
      <c r="P1006"/>
      <c r="R1006"/>
      <c r="T1006"/>
      <c r="V1006"/>
      <c r="X1006"/>
      <c r="AB1006" s="21"/>
      <c r="AC1006" s="21"/>
    </row>
    <row r="1007" spans="14:29" x14ac:dyDescent="0.25">
      <c r="N1007"/>
      <c r="P1007"/>
      <c r="R1007"/>
      <c r="T1007"/>
      <c r="V1007"/>
      <c r="X1007"/>
      <c r="AB1007" s="21"/>
      <c r="AC1007" s="21"/>
    </row>
    <row r="1008" spans="14:29" x14ac:dyDescent="0.25">
      <c r="N1008"/>
      <c r="P1008"/>
      <c r="R1008"/>
      <c r="T1008"/>
      <c r="V1008"/>
      <c r="X1008"/>
      <c r="AB1008" s="21"/>
      <c r="AC1008" s="21"/>
    </row>
    <row r="1009" spans="14:29" x14ac:dyDescent="0.25">
      <c r="N1009"/>
      <c r="P1009"/>
      <c r="R1009"/>
      <c r="T1009"/>
      <c r="V1009"/>
      <c r="X1009"/>
      <c r="AB1009" s="21"/>
      <c r="AC1009" s="21"/>
    </row>
    <row r="1010" spans="14:29" x14ac:dyDescent="0.25">
      <c r="N1010"/>
      <c r="P1010"/>
      <c r="R1010"/>
      <c r="T1010"/>
      <c r="V1010"/>
      <c r="X1010"/>
      <c r="AB1010" s="21"/>
      <c r="AC1010" s="21"/>
    </row>
    <row r="1011" spans="14:29" x14ac:dyDescent="0.25">
      <c r="N1011"/>
      <c r="P1011"/>
      <c r="R1011"/>
      <c r="T1011"/>
      <c r="V1011"/>
      <c r="X1011"/>
      <c r="AB1011" s="21"/>
      <c r="AC1011" s="21"/>
    </row>
    <row r="1012" spans="14:29" x14ac:dyDescent="0.25">
      <c r="N1012"/>
      <c r="P1012"/>
      <c r="R1012"/>
      <c r="T1012"/>
      <c r="V1012"/>
      <c r="X1012"/>
      <c r="AB1012" s="21"/>
      <c r="AC1012" s="21"/>
    </row>
    <row r="1013" spans="14:29" x14ac:dyDescent="0.25">
      <c r="N1013"/>
      <c r="P1013"/>
      <c r="R1013"/>
      <c r="T1013"/>
      <c r="V1013"/>
      <c r="X1013"/>
      <c r="AB1013" s="21"/>
      <c r="AC1013" s="21"/>
    </row>
    <row r="1014" spans="14:29" x14ac:dyDescent="0.25">
      <c r="N1014"/>
      <c r="P1014"/>
      <c r="R1014"/>
      <c r="T1014"/>
      <c r="V1014"/>
      <c r="X1014"/>
      <c r="AB1014" s="21"/>
      <c r="AC1014" s="21"/>
    </row>
    <row r="1015" spans="14:29" x14ac:dyDescent="0.25">
      <c r="N1015"/>
      <c r="P1015"/>
      <c r="R1015"/>
      <c r="T1015"/>
      <c r="V1015"/>
      <c r="X1015"/>
      <c r="AB1015" s="21"/>
      <c r="AC1015" s="21"/>
    </row>
    <row r="1016" spans="14:29" x14ac:dyDescent="0.25">
      <c r="N1016"/>
      <c r="P1016"/>
      <c r="R1016"/>
      <c r="T1016"/>
      <c r="V1016"/>
      <c r="X1016"/>
      <c r="AB1016" s="21"/>
      <c r="AC1016" s="21"/>
    </row>
    <row r="1017" spans="14:29" x14ac:dyDescent="0.25">
      <c r="N1017"/>
      <c r="P1017"/>
      <c r="R1017"/>
      <c r="T1017"/>
      <c r="V1017"/>
      <c r="X1017"/>
      <c r="AB1017" s="21"/>
      <c r="AC1017" s="21"/>
    </row>
    <row r="1018" spans="14:29" x14ac:dyDescent="0.25">
      <c r="N1018"/>
      <c r="P1018"/>
      <c r="R1018"/>
      <c r="T1018"/>
      <c r="V1018"/>
      <c r="X1018"/>
      <c r="AB1018" s="21"/>
      <c r="AC1018" s="21"/>
    </row>
    <row r="1019" spans="14:29" x14ac:dyDescent="0.25">
      <c r="N1019"/>
      <c r="P1019"/>
      <c r="R1019"/>
      <c r="T1019"/>
      <c r="V1019"/>
      <c r="X1019"/>
      <c r="AB1019" s="21"/>
      <c r="AC1019" s="21"/>
    </row>
    <row r="1020" spans="14:29" x14ac:dyDescent="0.25">
      <c r="N1020"/>
      <c r="P1020"/>
      <c r="R1020"/>
      <c r="T1020"/>
      <c r="V1020"/>
      <c r="X1020"/>
      <c r="AB1020" s="21"/>
      <c r="AC1020" s="21"/>
    </row>
    <row r="1021" spans="14:29" x14ac:dyDescent="0.25">
      <c r="N1021"/>
      <c r="P1021"/>
      <c r="R1021"/>
      <c r="T1021"/>
      <c r="V1021"/>
      <c r="X1021"/>
      <c r="AB1021" s="21"/>
      <c r="AC1021" s="21"/>
    </row>
    <row r="1022" spans="14:29" x14ac:dyDescent="0.25">
      <c r="N1022"/>
      <c r="P1022"/>
      <c r="R1022"/>
      <c r="T1022"/>
      <c r="V1022"/>
      <c r="X1022"/>
      <c r="AB1022" s="21"/>
      <c r="AC1022" s="21"/>
    </row>
    <row r="1023" spans="14:29" x14ac:dyDescent="0.25">
      <c r="N1023"/>
      <c r="P1023"/>
      <c r="R1023"/>
      <c r="T1023"/>
      <c r="V1023"/>
      <c r="X1023"/>
      <c r="AB1023" s="21"/>
      <c r="AC1023" s="21"/>
    </row>
    <row r="1024" spans="14:29" x14ac:dyDescent="0.25">
      <c r="N1024"/>
      <c r="P1024"/>
      <c r="R1024"/>
      <c r="T1024"/>
      <c r="V1024"/>
      <c r="X1024"/>
      <c r="AB1024" s="21"/>
      <c r="AC1024" s="21"/>
    </row>
    <row r="1025" spans="14:29" x14ac:dyDescent="0.25">
      <c r="N1025"/>
      <c r="P1025"/>
      <c r="R1025"/>
      <c r="T1025"/>
      <c r="V1025"/>
      <c r="X1025"/>
      <c r="AB1025" s="21"/>
      <c r="AC1025" s="21"/>
    </row>
    <row r="1026" spans="14:29" x14ac:dyDescent="0.25">
      <c r="N1026"/>
      <c r="P1026"/>
      <c r="R1026"/>
      <c r="T1026"/>
      <c r="V1026"/>
      <c r="X1026"/>
      <c r="AB1026" s="21"/>
      <c r="AC1026" s="21"/>
    </row>
    <row r="1027" spans="14:29" x14ac:dyDescent="0.25">
      <c r="N1027"/>
      <c r="P1027"/>
      <c r="R1027"/>
      <c r="T1027"/>
      <c r="V1027"/>
      <c r="X1027"/>
      <c r="AB1027" s="21"/>
      <c r="AC1027" s="21"/>
    </row>
    <row r="1028" spans="14:29" x14ac:dyDescent="0.25">
      <c r="N1028"/>
      <c r="P1028"/>
      <c r="R1028"/>
      <c r="T1028"/>
      <c r="V1028"/>
      <c r="X1028"/>
      <c r="AB1028" s="21"/>
      <c r="AC1028" s="21"/>
    </row>
    <row r="1029" spans="14:29" x14ac:dyDescent="0.25">
      <c r="N1029"/>
      <c r="P1029"/>
      <c r="R1029"/>
      <c r="T1029"/>
      <c r="V1029"/>
      <c r="X1029"/>
      <c r="AB1029" s="21"/>
      <c r="AC1029" s="21"/>
    </row>
    <row r="1030" spans="14:29" x14ac:dyDescent="0.25">
      <c r="N1030"/>
      <c r="P1030"/>
      <c r="R1030"/>
      <c r="T1030"/>
      <c r="V1030"/>
      <c r="X1030"/>
      <c r="AB1030" s="21"/>
      <c r="AC1030" s="21"/>
    </row>
    <row r="1031" spans="14:29" x14ac:dyDescent="0.25">
      <c r="N1031"/>
      <c r="P1031"/>
      <c r="R1031"/>
      <c r="T1031"/>
      <c r="V1031"/>
      <c r="X1031"/>
      <c r="AB1031" s="21"/>
      <c r="AC1031" s="21"/>
    </row>
    <row r="1032" spans="14:29" x14ac:dyDescent="0.25">
      <c r="N1032"/>
      <c r="P1032"/>
      <c r="R1032"/>
      <c r="T1032"/>
      <c r="V1032"/>
      <c r="X1032"/>
      <c r="AB1032" s="21"/>
      <c r="AC1032" s="21"/>
    </row>
    <row r="1033" spans="14:29" x14ac:dyDescent="0.25">
      <c r="N1033"/>
      <c r="P1033"/>
      <c r="R1033"/>
      <c r="T1033"/>
      <c r="V1033"/>
      <c r="X1033"/>
      <c r="AB1033" s="21"/>
      <c r="AC1033" s="21"/>
    </row>
    <row r="1034" spans="14:29" x14ac:dyDescent="0.25">
      <c r="N1034"/>
      <c r="P1034"/>
      <c r="R1034"/>
      <c r="T1034"/>
      <c r="V1034"/>
      <c r="X1034"/>
      <c r="AB1034" s="21"/>
      <c r="AC1034" s="21"/>
    </row>
    <row r="1035" spans="14:29" x14ac:dyDescent="0.25">
      <c r="N1035"/>
      <c r="P1035"/>
      <c r="R1035"/>
      <c r="T1035"/>
      <c r="V1035"/>
      <c r="X1035"/>
      <c r="AB1035" s="21"/>
      <c r="AC1035" s="21"/>
    </row>
    <row r="1036" spans="14:29" x14ac:dyDescent="0.25">
      <c r="N1036"/>
      <c r="P1036"/>
      <c r="R1036"/>
      <c r="T1036"/>
      <c r="V1036"/>
      <c r="X1036"/>
      <c r="AB1036" s="21"/>
      <c r="AC1036" s="21"/>
    </row>
    <row r="1037" spans="14:29" x14ac:dyDescent="0.25">
      <c r="N1037"/>
      <c r="P1037"/>
      <c r="R1037"/>
      <c r="T1037"/>
      <c r="V1037"/>
      <c r="X1037"/>
      <c r="AB1037" s="21"/>
      <c r="AC1037" s="21"/>
    </row>
    <row r="1038" spans="14:29" x14ac:dyDescent="0.25">
      <c r="N1038"/>
      <c r="P1038"/>
      <c r="R1038"/>
      <c r="T1038"/>
      <c r="V1038"/>
      <c r="X1038"/>
      <c r="AB1038" s="21"/>
      <c r="AC1038" s="21"/>
    </row>
    <row r="1039" spans="14:29" x14ac:dyDescent="0.25">
      <c r="N1039"/>
      <c r="P1039"/>
      <c r="R1039"/>
      <c r="T1039"/>
      <c r="V1039"/>
      <c r="X1039"/>
      <c r="AB1039" s="21"/>
      <c r="AC1039" s="21"/>
    </row>
    <row r="1040" spans="14:29" x14ac:dyDescent="0.25">
      <c r="N1040"/>
      <c r="P1040"/>
      <c r="R1040"/>
      <c r="T1040"/>
      <c r="V1040"/>
      <c r="X1040"/>
      <c r="AB1040" s="21"/>
      <c r="AC1040" s="21"/>
    </row>
    <row r="1041" spans="14:29" x14ac:dyDescent="0.25">
      <c r="N1041"/>
      <c r="P1041"/>
      <c r="R1041"/>
      <c r="T1041"/>
      <c r="V1041"/>
      <c r="X1041"/>
      <c r="AB1041" s="21"/>
      <c r="AC1041" s="21"/>
    </row>
    <row r="1042" spans="14:29" x14ac:dyDescent="0.25">
      <c r="N1042"/>
      <c r="P1042"/>
      <c r="R1042"/>
      <c r="T1042"/>
      <c r="V1042"/>
      <c r="X1042"/>
      <c r="AB1042" s="21"/>
      <c r="AC1042" s="21"/>
    </row>
    <row r="1043" spans="14:29" x14ac:dyDescent="0.25">
      <c r="N1043"/>
      <c r="P1043"/>
      <c r="R1043"/>
      <c r="T1043"/>
      <c r="V1043"/>
      <c r="X1043"/>
      <c r="AB1043" s="21"/>
      <c r="AC1043" s="21"/>
    </row>
    <row r="1044" spans="14:29" x14ac:dyDescent="0.25">
      <c r="N1044"/>
      <c r="P1044"/>
      <c r="R1044"/>
      <c r="T1044"/>
      <c r="V1044"/>
      <c r="X1044"/>
      <c r="AB1044" s="21"/>
      <c r="AC1044" s="21"/>
    </row>
    <row r="1045" spans="14:29" x14ac:dyDescent="0.25">
      <c r="N1045"/>
      <c r="P1045"/>
      <c r="R1045"/>
      <c r="T1045"/>
      <c r="V1045"/>
      <c r="X1045"/>
      <c r="AB1045" s="21"/>
      <c r="AC1045" s="21"/>
    </row>
    <row r="1046" spans="14:29" x14ac:dyDescent="0.25">
      <c r="N1046"/>
      <c r="P1046"/>
      <c r="R1046"/>
      <c r="T1046"/>
      <c r="V1046"/>
      <c r="X1046"/>
      <c r="AB1046" s="21"/>
      <c r="AC1046" s="21"/>
    </row>
    <row r="1047" spans="14:29" x14ac:dyDescent="0.25">
      <c r="N1047"/>
      <c r="P1047"/>
      <c r="R1047"/>
      <c r="T1047"/>
      <c r="V1047"/>
      <c r="X1047"/>
      <c r="AB1047" s="21"/>
      <c r="AC1047" s="21"/>
    </row>
    <row r="1048" spans="14:29" x14ac:dyDescent="0.25">
      <c r="N1048"/>
      <c r="P1048"/>
      <c r="R1048"/>
      <c r="T1048"/>
      <c r="V1048"/>
      <c r="X1048"/>
      <c r="AB1048" s="21"/>
      <c r="AC1048" s="21"/>
    </row>
    <row r="1049" spans="14:29" x14ac:dyDescent="0.25">
      <c r="N1049"/>
      <c r="P1049"/>
      <c r="R1049"/>
      <c r="T1049"/>
      <c r="V1049"/>
      <c r="X1049"/>
      <c r="AB1049" s="21"/>
      <c r="AC1049" s="21"/>
    </row>
    <row r="1050" spans="14:29" x14ac:dyDescent="0.25">
      <c r="N1050"/>
      <c r="P1050"/>
      <c r="R1050"/>
      <c r="T1050"/>
      <c r="V1050"/>
      <c r="X1050"/>
      <c r="AB1050" s="21"/>
      <c r="AC1050" s="21"/>
    </row>
    <row r="1051" spans="14:29" x14ac:dyDescent="0.25">
      <c r="N1051"/>
      <c r="P1051"/>
      <c r="R1051"/>
      <c r="T1051"/>
      <c r="V1051"/>
      <c r="X1051"/>
      <c r="AB1051" s="21"/>
      <c r="AC1051" s="21"/>
    </row>
    <row r="1052" spans="14:29" x14ac:dyDescent="0.25">
      <c r="N1052"/>
      <c r="P1052"/>
      <c r="R1052"/>
      <c r="T1052"/>
      <c r="V1052"/>
      <c r="X1052"/>
      <c r="AB1052" s="21"/>
      <c r="AC1052" s="21"/>
    </row>
    <row r="1053" spans="14:29" x14ac:dyDescent="0.25">
      <c r="N1053"/>
      <c r="P1053"/>
      <c r="R1053"/>
      <c r="T1053"/>
      <c r="V1053"/>
      <c r="X1053"/>
      <c r="AB1053" s="21"/>
      <c r="AC1053" s="21"/>
    </row>
    <row r="1054" spans="14:29" x14ac:dyDescent="0.25">
      <c r="N1054"/>
      <c r="P1054"/>
      <c r="R1054"/>
      <c r="T1054"/>
      <c r="V1054"/>
      <c r="X1054"/>
      <c r="AB1054" s="21"/>
      <c r="AC1054" s="21"/>
    </row>
    <row r="1055" spans="14:29" x14ac:dyDescent="0.25">
      <c r="N1055"/>
      <c r="P1055"/>
      <c r="R1055"/>
      <c r="T1055"/>
      <c r="V1055"/>
      <c r="X1055"/>
      <c r="AB1055" s="21"/>
      <c r="AC1055" s="21"/>
    </row>
    <row r="1056" spans="14:29" x14ac:dyDescent="0.25">
      <c r="N1056"/>
      <c r="P1056"/>
      <c r="R1056"/>
      <c r="T1056"/>
      <c r="V1056"/>
      <c r="X1056"/>
      <c r="AB1056" s="21"/>
      <c r="AC1056" s="21"/>
    </row>
    <row r="1057" spans="14:29" x14ac:dyDescent="0.25">
      <c r="N1057"/>
      <c r="P1057"/>
      <c r="R1057"/>
      <c r="T1057"/>
      <c r="V1057"/>
      <c r="X1057"/>
      <c r="AB1057" s="21"/>
      <c r="AC1057" s="21"/>
    </row>
    <row r="1058" spans="14:29" x14ac:dyDescent="0.25">
      <c r="N1058"/>
      <c r="P1058"/>
      <c r="R1058"/>
      <c r="T1058"/>
      <c r="V1058"/>
      <c r="X1058"/>
      <c r="AB1058" s="21"/>
      <c r="AC1058" s="21"/>
    </row>
    <row r="1059" spans="14:29" x14ac:dyDescent="0.25">
      <c r="N1059"/>
      <c r="P1059"/>
      <c r="R1059"/>
      <c r="T1059"/>
      <c r="V1059"/>
      <c r="X1059"/>
      <c r="AB1059" s="21"/>
      <c r="AC1059" s="21"/>
    </row>
    <row r="1060" spans="14:29" x14ac:dyDescent="0.25">
      <c r="N1060"/>
      <c r="P1060"/>
      <c r="R1060"/>
      <c r="T1060"/>
      <c r="V1060"/>
      <c r="X1060"/>
      <c r="AB1060" s="21"/>
      <c r="AC1060" s="21"/>
    </row>
    <row r="1061" spans="14:29" x14ac:dyDescent="0.25">
      <c r="N1061"/>
      <c r="P1061"/>
      <c r="R1061"/>
      <c r="T1061"/>
      <c r="V1061"/>
      <c r="X1061"/>
      <c r="AB1061" s="21"/>
      <c r="AC1061" s="21"/>
    </row>
    <row r="1062" spans="14:29" x14ac:dyDescent="0.25">
      <c r="N1062"/>
      <c r="P1062"/>
      <c r="R1062"/>
      <c r="T1062"/>
      <c r="V1062"/>
      <c r="X1062"/>
      <c r="AB1062" s="21"/>
      <c r="AC1062" s="21"/>
    </row>
    <row r="1063" spans="14:29" x14ac:dyDescent="0.25">
      <c r="N1063"/>
      <c r="P1063"/>
      <c r="R1063"/>
      <c r="T1063"/>
      <c r="V1063"/>
      <c r="X1063"/>
      <c r="AB1063" s="21"/>
      <c r="AC1063" s="21"/>
    </row>
    <row r="1064" spans="14:29" x14ac:dyDescent="0.25">
      <c r="N1064"/>
      <c r="P1064"/>
      <c r="R1064"/>
      <c r="T1064"/>
      <c r="V1064"/>
      <c r="X1064"/>
      <c r="AB1064" s="21"/>
      <c r="AC1064" s="21"/>
    </row>
    <row r="1065" spans="14:29" x14ac:dyDescent="0.25">
      <c r="N1065"/>
      <c r="P1065"/>
      <c r="R1065"/>
      <c r="T1065"/>
      <c r="V1065"/>
      <c r="X1065"/>
      <c r="AB1065" s="21"/>
      <c r="AC1065" s="21"/>
    </row>
    <row r="1066" spans="14:29" x14ac:dyDescent="0.25">
      <c r="N1066"/>
      <c r="P1066"/>
      <c r="R1066"/>
      <c r="T1066"/>
      <c r="V1066"/>
      <c r="X1066"/>
      <c r="AB1066" s="21"/>
      <c r="AC1066" s="21"/>
    </row>
    <row r="1067" spans="14:29" x14ac:dyDescent="0.25">
      <c r="N1067"/>
      <c r="P1067"/>
      <c r="R1067"/>
      <c r="T1067"/>
      <c r="V1067"/>
      <c r="X1067"/>
      <c r="AB1067" s="21"/>
      <c r="AC1067" s="21"/>
    </row>
    <row r="1068" spans="14:29" x14ac:dyDescent="0.25">
      <c r="N1068"/>
      <c r="P1068"/>
      <c r="R1068"/>
      <c r="T1068"/>
      <c r="V1068"/>
      <c r="X1068"/>
      <c r="AB1068" s="21"/>
      <c r="AC1068" s="21"/>
    </row>
    <row r="1069" spans="14:29" x14ac:dyDescent="0.25">
      <c r="N1069"/>
      <c r="P1069"/>
      <c r="R1069"/>
      <c r="T1069"/>
      <c r="V1069"/>
      <c r="X1069"/>
      <c r="AB1069" s="21"/>
      <c r="AC1069" s="21"/>
    </row>
    <row r="1070" spans="14:29" x14ac:dyDescent="0.25">
      <c r="N1070"/>
      <c r="P1070"/>
      <c r="R1070"/>
      <c r="T1070"/>
      <c r="V1070"/>
      <c r="X1070"/>
      <c r="AB1070" s="21"/>
      <c r="AC1070" s="21"/>
    </row>
    <row r="1071" spans="14:29" x14ac:dyDescent="0.25">
      <c r="N1071"/>
      <c r="P1071"/>
      <c r="R1071"/>
      <c r="T1071"/>
      <c r="V1071"/>
      <c r="X1071"/>
      <c r="AB1071" s="21"/>
      <c r="AC1071" s="21"/>
    </row>
    <row r="1072" spans="14:29" x14ac:dyDescent="0.25">
      <c r="N1072"/>
      <c r="P1072"/>
      <c r="R1072"/>
      <c r="T1072"/>
      <c r="V1072"/>
      <c r="X1072"/>
      <c r="AB1072" s="21"/>
      <c r="AC1072" s="21"/>
    </row>
    <row r="1073" spans="14:29" x14ac:dyDescent="0.25">
      <c r="N1073"/>
      <c r="P1073"/>
      <c r="R1073"/>
      <c r="T1073"/>
      <c r="V1073"/>
      <c r="X1073"/>
      <c r="AB1073" s="21"/>
      <c r="AC1073" s="21"/>
    </row>
    <row r="1074" spans="14:29" x14ac:dyDescent="0.25">
      <c r="N1074"/>
      <c r="P1074"/>
      <c r="R1074"/>
      <c r="T1074"/>
      <c r="V1074"/>
      <c r="X1074"/>
      <c r="AB1074" s="21"/>
      <c r="AC1074" s="21"/>
    </row>
    <row r="1075" spans="14:29" x14ac:dyDescent="0.25">
      <c r="N1075"/>
      <c r="P1075"/>
      <c r="R1075"/>
      <c r="T1075"/>
      <c r="V1075"/>
      <c r="X1075"/>
      <c r="AB1075" s="21"/>
      <c r="AC1075" s="21"/>
    </row>
    <row r="1076" spans="14:29" x14ac:dyDescent="0.25">
      <c r="N1076"/>
      <c r="P1076"/>
      <c r="R1076"/>
      <c r="T1076"/>
      <c r="V1076"/>
      <c r="X1076"/>
      <c r="AB1076" s="21"/>
      <c r="AC1076" s="21"/>
    </row>
    <row r="1077" spans="14:29" x14ac:dyDescent="0.25">
      <c r="N1077"/>
      <c r="P1077"/>
      <c r="R1077"/>
      <c r="T1077"/>
      <c r="V1077"/>
      <c r="X1077"/>
      <c r="AB1077" s="21"/>
      <c r="AC1077" s="21"/>
    </row>
    <row r="1078" spans="14:29" x14ac:dyDescent="0.25">
      <c r="N1078"/>
      <c r="P1078"/>
      <c r="R1078"/>
      <c r="T1078"/>
      <c r="V1078"/>
      <c r="X1078"/>
      <c r="AB1078" s="21"/>
      <c r="AC1078" s="21"/>
    </row>
    <row r="1079" spans="14:29" x14ac:dyDescent="0.25">
      <c r="N1079"/>
      <c r="P1079"/>
      <c r="R1079"/>
      <c r="T1079"/>
      <c r="V1079"/>
      <c r="X1079"/>
      <c r="AB1079" s="21"/>
      <c r="AC1079" s="21"/>
    </row>
    <row r="1080" spans="14:29" x14ac:dyDescent="0.25">
      <c r="N1080"/>
      <c r="P1080"/>
      <c r="R1080"/>
      <c r="T1080"/>
      <c r="V1080"/>
      <c r="X1080"/>
      <c r="AB1080" s="21"/>
      <c r="AC1080" s="21"/>
    </row>
    <row r="1081" spans="14:29" x14ac:dyDescent="0.25">
      <c r="N1081"/>
      <c r="P1081"/>
      <c r="R1081"/>
      <c r="T1081"/>
      <c r="V1081"/>
      <c r="X1081"/>
      <c r="AB1081" s="21"/>
      <c r="AC1081" s="21"/>
    </row>
    <row r="1082" spans="14:29" x14ac:dyDescent="0.25">
      <c r="N1082"/>
      <c r="P1082"/>
      <c r="R1082"/>
      <c r="T1082"/>
      <c r="V1082"/>
      <c r="X1082"/>
      <c r="AB1082" s="21"/>
      <c r="AC1082" s="21"/>
    </row>
    <row r="1083" spans="14:29" x14ac:dyDescent="0.25">
      <c r="N1083"/>
      <c r="P1083"/>
      <c r="R1083"/>
      <c r="T1083"/>
      <c r="V1083"/>
      <c r="X1083"/>
      <c r="AB1083" s="21"/>
      <c r="AC1083" s="21"/>
    </row>
    <row r="1084" spans="14:29" x14ac:dyDescent="0.25">
      <c r="N1084"/>
      <c r="P1084"/>
      <c r="R1084"/>
      <c r="T1084"/>
      <c r="V1084"/>
      <c r="X1084"/>
      <c r="AB1084" s="21"/>
      <c r="AC1084" s="21"/>
    </row>
    <row r="1085" spans="14:29" x14ac:dyDescent="0.25">
      <c r="N1085"/>
      <c r="P1085"/>
      <c r="R1085"/>
      <c r="T1085"/>
      <c r="V1085"/>
      <c r="X1085"/>
      <c r="AB1085" s="21"/>
      <c r="AC1085" s="21"/>
    </row>
    <row r="1086" spans="14:29" x14ac:dyDescent="0.25">
      <c r="N1086"/>
      <c r="P1086"/>
      <c r="R1086"/>
      <c r="T1086"/>
      <c r="V1086"/>
      <c r="X1086"/>
      <c r="AB1086" s="21"/>
      <c r="AC1086" s="21"/>
    </row>
    <row r="1087" spans="14:29" x14ac:dyDescent="0.25">
      <c r="N1087"/>
      <c r="P1087"/>
      <c r="R1087"/>
      <c r="T1087"/>
      <c r="V1087"/>
      <c r="X1087"/>
      <c r="AB1087" s="21"/>
      <c r="AC1087" s="21"/>
    </row>
    <row r="1088" spans="14:29" x14ac:dyDescent="0.25">
      <c r="N1088"/>
      <c r="P1088"/>
      <c r="R1088"/>
      <c r="T1088"/>
      <c r="V1088"/>
      <c r="X1088"/>
      <c r="AB1088" s="21"/>
      <c r="AC1088" s="21"/>
    </row>
    <row r="1089" spans="14:29" x14ac:dyDescent="0.25">
      <c r="N1089"/>
      <c r="P1089"/>
      <c r="R1089"/>
      <c r="T1089"/>
      <c r="V1089"/>
      <c r="X1089"/>
      <c r="AB1089" s="21"/>
      <c r="AC1089" s="21"/>
    </row>
    <row r="1090" spans="14:29" x14ac:dyDescent="0.25">
      <c r="N1090"/>
      <c r="P1090"/>
      <c r="R1090"/>
      <c r="T1090"/>
      <c r="V1090"/>
      <c r="X1090"/>
      <c r="AB1090" s="21"/>
      <c r="AC1090" s="21"/>
    </row>
    <row r="1091" spans="14:29" x14ac:dyDescent="0.25">
      <c r="N1091"/>
      <c r="P1091"/>
      <c r="R1091"/>
      <c r="T1091"/>
      <c r="V1091"/>
      <c r="X1091"/>
      <c r="AB1091" s="21"/>
      <c r="AC1091" s="21"/>
    </row>
    <row r="1092" spans="14:29" x14ac:dyDescent="0.25">
      <c r="N1092"/>
      <c r="P1092"/>
      <c r="R1092"/>
      <c r="T1092"/>
      <c r="V1092"/>
      <c r="X1092"/>
      <c r="AB1092" s="21"/>
      <c r="AC1092" s="21"/>
    </row>
    <row r="1093" spans="14:29" x14ac:dyDescent="0.25">
      <c r="N1093"/>
      <c r="P1093"/>
      <c r="R1093"/>
      <c r="T1093"/>
      <c r="V1093"/>
      <c r="X1093"/>
      <c r="AB1093" s="21"/>
      <c r="AC1093" s="21"/>
    </row>
    <row r="1094" spans="14:29" x14ac:dyDescent="0.25">
      <c r="N1094"/>
      <c r="P1094"/>
      <c r="R1094"/>
      <c r="T1094"/>
      <c r="V1094"/>
      <c r="X1094"/>
      <c r="AB1094" s="21"/>
      <c r="AC1094" s="21"/>
    </row>
    <row r="1095" spans="14:29" x14ac:dyDescent="0.25">
      <c r="N1095"/>
      <c r="P1095"/>
      <c r="R1095"/>
      <c r="T1095"/>
      <c r="V1095"/>
      <c r="X1095"/>
      <c r="AB1095" s="21"/>
      <c r="AC1095" s="21"/>
    </row>
    <row r="1096" spans="14:29" x14ac:dyDescent="0.25">
      <c r="N1096"/>
      <c r="P1096"/>
      <c r="R1096"/>
      <c r="T1096"/>
      <c r="V1096"/>
      <c r="X1096"/>
      <c r="AB1096" s="21"/>
      <c r="AC1096" s="21"/>
    </row>
    <row r="1097" spans="14:29" x14ac:dyDescent="0.25">
      <c r="N1097"/>
      <c r="P1097"/>
      <c r="R1097"/>
      <c r="T1097"/>
      <c r="V1097"/>
      <c r="X1097"/>
      <c r="AB1097" s="21"/>
      <c r="AC1097" s="21"/>
    </row>
    <row r="1098" spans="14:29" x14ac:dyDescent="0.25">
      <c r="N1098"/>
      <c r="P1098"/>
      <c r="R1098"/>
      <c r="T1098"/>
      <c r="V1098"/>
      <c r="X1098"/>
      <c r="AB1098" s="21"/>
      <c r="AC1098" s="21"/>
    </row>
    <row r="1099" spans="14:29" x14ac:dyDescent="0.25">
      <c r="N1099"/>
      <c r="P1099"/>
      <c r="R1099"/>
      <c r="T1099"/>
      <c r="V1099"/>
      <c r="X1099"/>
      <c r="AB1099" s="21"/>
      <c r="AC1099" s="21"/>
    </row>
    <row r="1100" spans="14:29" x14ac:dyDescent="0.25">
      <c r="N1100"/>
      <c r="P1100"/>
      <c r="R1100"/>
      <c r="T1100"/>
      <c r="V1100"/>
      <c r="X1100"/>
      <c r="AB1100" s="21"/>
      <c r="AC1100" s="21"/>
    </row>
    <row r="1101" spans="14:29" x14ac:dyDescent="0.25">
      <c r="N1101"/>
      <c r="P1101"/>
      <c r="R1101"/>
      <c r="T1101"/>
      <c r="V1101"/>
      <c r="X1101"/>
      <c r="AB1101" s="21"/>
      <c r="AC1101" s="21"/>
    </row>
    <row r="1102" spans="14:29" x14ac:dyDescent="0.25">
      <c r="N1102"/>
      <c r="P1102"/>
      <c r="R1102"/>
      <c r="T1102"/>
      <c r="V1102"/>
      <c r="X1102"/>
      <c r="AB1102" s="21"/>
      <c r="AC1102" s="21"/>
    </row>
    <row r="1103" spans="14:29" x14ac:dyDescent="0.25">
      <c r="N1103"/>
      <c r="P1103"/>
      <c r="R1103"/>
      <c r="T1103"/>
      <c r="V1103"/>
      <c r="X1103"/>
      <c r="AB1103" s="21"/>
      <c r="AC1103" s="21"/>
    </row>
    <row r="1104" spans="14:29" x14ac:dyDescent="0.25">
      <c r="N1104"/>
      <c r="P1104"/>
      <c r="R1104"/>
      <c r="T1104"/>
      <c r="V1104"/>
      <c r="X1104"/>
      <c r="AB1104" s="21"/>
      <c r="AC1104" s="21"/>
    </row>
    <row r="1105" spans="14:29" x14ac:dyDescent="0.25">
      <c r="N1105"/>
      <c r="P1105"/>
      <c r="R1105"/>
      <c r="T1105"/>
      <c r="V1105"/>
      <c r="X1105"/>
      <c r="AB1105" s="21"/>
      <c r="AC1105" s="21"/>
    </row>
    <row r="1106" spans="14:29" x14ac:dyDescent="0.25">
      <c r="N1106"/>
      <c r="P1106"/>
      <c r="R1106"/>
      <c r="T1106"/>
      <c r="V1106"/>
      <c r="X1106"/>
      <c r="AB1106" s="21"/>
      <c r="AC1106" s="21"/>
    </row>
    <row r="1107" spans="14:29" x14ac:dyDescent="0.25">
      <c r="N1107"/>
      <c r="P1107"/>
      <c r="R1107"/>
      <c r="T1107"/>
      <c r="V1107"/>
      <c r="X1107"/>
      <c r="AB1107" s="21"/>
      <c r="AC1107" s="21"/>
    </row>
    <row r="1108" spans="14:29" x14ac:dyDescent="0.25">
      <c r="N1108"/>
      <c r="P1108"/>
      <c r="R1108"/>
      <c r="T1108"/>
      <c r="V1108"/>
      <c r="X1108"/>
      <c r="AB1108" s="21"/>
      <c r="AC1108" s="21"/>
    </row>
    <row r="1109" spans="14:29" x14ac:dyDescent="0.25">
      <c r="N1109"/>
      <c r="P1109"/>
      <c r="R1109"/>
      <c r="T1109"/>
      <c r="V1109"/>
      <c r="X1109"/>
      <c r="AB1109" s="21"/>
      <c r="AC1109" s="21"/>
    </row>
    <row r="1110" spans="14:29" x14ac:dyDescent="0.25">
      <c r="N1110"/>
      <c r="P1110"/>
      <c r="R1110"/>
      <c r="T1110"/>
      <c r="V1110"/>
      <c r="X1110"/>
      <c r="AB1110" s="21"/>
      <c r="AC1110" s="21"/>
    </row>
    <row r="1111" spans="14:29" x14ac:dyDescent="0.25">
      <c r="N1111"/>
      <c r="P1111"/>
      <c r="R1111"/>
      <c r="T1111"/>
      <c r="V1111"/>
      <c r="X1111"/>
      <c r="AB1111" s="21"/>
      <c r="AC1111" s="21"/>
    </row>
    <row r="1112" spans="14:29" x14ac:dyDescent="0.25">
      <c r="N1112"/>
      <c r="P1112"/>
      <c r="R1112"/>
      <c r="T1112"/>
      <c r="V1112"/>
      <c r="X1112"/>
      <c r="AB1112" s="21"/>
      <c r="AC1112" s="21"/>
    </row>
    <row r="1113" spans="14:29" x14ac:dyDescent="0.25">
      <c r="N1113"/>
      <c r="P1113"/>
      <c r="R1113"/>
      <c r="T1113"/>
      <c r="V1113"/>
      <c r="X1113"/>
      <c r="AB1113" s="21"/>
      <c r="AC1113" s="21"/>
    </row>
    <row r="1114" spans="14:29" x14ac:dyDescent="0.25">
      <c r="N1114"/>
      <c r="P1114"/>
      <c r="R1114"/>
      <c r="T1114"/>
      <c r="V1114"/>
      <c r="X1114"/>
      <c r="AB1114" s="21"/>
      <c r="AC1114" s="21"/>
    </row>
    <row r="1115" spans="14:29" x14ac:dyDescent="0.25">
      <c r="N1115"/>
      <c r="P1115"/>
      <c r="R1115"/>
      <c r="T1115"/>
      <c r="V1115"/>
      <c r="X1115"/>
      <c r="AB1115" s="21"/>
      <c r="AC1115" s="21"/>
    </row>
    <row r="1116" spans="14:29" x14ac:dyDescent="0.25">
      <c r="N1116"/>
      <c r="P1116"/>
      <c r="R1116"/>
      <c r="T1116"/>
      <c r="V1116"/>
      <c r="X1116"/>
      <c r="AB1116" s="21"/>
      <c r="AC1116" s="21"/>
    </row>
    <row r="1117" spans="14:29" x14ac:dyDescent="0.25">
      <c r="N1117"/>
      <c r="P1117"/>
      <c r="R1117"/>
      <c r="T1117"/>
      <c r="V1117"/>
      <c r="X1117"/>
      <c r="AB1117" s="21"/>
      <c r="AC1117" s="21"/>
    </row>
    <row r="1118" spans="14:29" x14ac:dyDescent="0.25">
      <c r="N1118"/>
      <c r="P1118"/>
      <c r="R1118"/>
      <c r="T1118"/>
      <c r="V1118"/>
      <c r="X1118"/>
      <c r="AB1118" s="21"/>
      <c r="AC1118" s="21"/>
    </row>
    <row r="1119" spans="14:29" x14ac:dyDescent="0.25">
      <c r="N1119"/>
      <c r="P1119"/>
      <c r="R1119"/>
      <c r="T1119"/>
      <c r="V1119"/>
      <c r="X1119"/>
      <c r="AB1119" s="21"/>
      <c r="AC1119" s="21"/>
    </row>
    <row r="1120" spans="14:29" x14ac:dyDescent="0.25">
      <c r="N1120"/>
      <c r="P1120"/>
      <c r="R1120"/>
      <c r="T1120"/>
      <c r="V1120"/>
      <c r="X1120"/>
      <c r="AB1120" s="21"/>
      <c r="AC1120" s="21"/>
    </row>
    <row r="1121" spans="14:29" x14ac:dyDescent="0.25">
      <c r="N1121"/>
      <c r="P1121"/>
      <c r="R1121"/>
      <c r="T1121"/>
      <c r="V1121"/>
      <c r="X1121"/>
      <c r="AB1121" s="21"/>
      <c r="AC1121" s="21"/>
    </row>
    <row r="1122" spans="14:29" x14ac:dyDescent="0.25">
      <c r="N1122"/>
      <c r="P1122"/>
      <c r="R1122"/>
      <c r="T1122"/>
      <c r="V1122"/>
      <c r="X1122"/>
      <c r="AB1122" s="21"/>
      <c r="AC1122" s="21"/>
    </row>
    <row r="1123" spans="14:29" x14ac:dyDescent="0.25">
      <c r="N1123"/>
      <c r="P1123"/>
      <c r="R1123"/>
      <c r="T1123"/>
      <c r="V1123"/>
      <c r="X1123"/>
      <c r="AB1123" s="21"/>
      <c r="AC1123" s="21"/>
    </row>
    <row r="1124" spans="14:29" x14ac:dyDescent="0.25">
      <c r="N1124"/>
      <c r="P1124"/>
      <c r="R1124"/>
      <c r="T1124"/>
      <c r="V1124"/>
      <c r="X1124"/>
      <c r="AB1124" s="21"/>
      <c r="AC1124" s="21"/>
    </row>
    <row r="1125" spans="14:29" x14ac:dyDescent="0.25">
      <c r="N1125"/>
      <c r="P1125"/>
      <c r="R1125"/>
      <c r="T1125"/>
      <c r="V1125"/>
      <c r="X1125"/>
      <c r="AB1125" s="21"/>
      <c r="AC1125" s="21"/>
    </row>
    <row r="1126" spans="14:29" x14ac:dyDescent="0.25">
      <c r="N1126"/>
      <c r="P1126"/>
      <c r="R1126"/>
      <c r="T1126"/>
      <c r="V1126"/>
      <c r="X1126"/>
      <c r="AB1126" s="21"/>
      <c r="AC1126" s="21"/>
    </row>
    <row r="1127" spans="14:29" x14ac:dyDescent="0.25">
      <c r="N1127"/>
      <c r="P1127"/>
      <c r="R1127"/>
      <c r="T1127"/>
      <c r="V1127"/>
      <c r="X1127"/>
      <c r="AB1127" s="21"/>
      <c r="AC1127" s="21"/>
    </row>
    <row r="1128" spans="14:29" x14ac:dyDescent="0.25">
      <c r="N1128"/>
      <c r="P1128"/>
      <c r="R1128"/>
      <c r="T1128"/>
      <c r="V1128"/>
      <c r="X1128"/>
      <c r="AB1128" s="21"/>
      <c r="AC1128" s="21"/>
    </row>
    <row r="1129" spans="14:29" x14ac:dyDescent="0.25">
      <c r="N1129"/>
      <c r="P1129"/>
      <c r="R1129"/>
      <c r="T1129"/>
      <c r="V1129"/>
      <c r="X1129"/>
      <c r="AB1129" s="21"/>
      <c r="AC1129" s="21"/>
    </row>
    <row r="1130" spans="14:29" x14ac:dyDescent="0.25">
      <c r="N1130"/>
      <c r="P1130"/>
      <c r="R1130"/>
      <c r="T1130"/>
      <c r="V1130"/>
      <c r="X1130"/>
      <c r="AB1130" s="21"/>
      <c r="AC1130" s="21"/>
    </row>
    <row r="1131" spans="14:29" x14ac:dyDescent="0.25">
      <c r="N1131"/>
      <c r="P1131"/>
      <c r="R1131"/>
      <c r="T1131"/>
      <c r="V1131"/>
      <c r="X1131"/>
      <c r="AB1131" s="21"/>
      <c r="AC1131" s="21"/>
    </row>
    <row r="1132" spans="14:29" x14ac:dyDescent="0.25">
      <c r="N1132"/>
      <c r="P1132"/>
      <c r="R1132"/>
      <c r="T1132"/>
      <c r="V1132"/>
      <c r="X1132"/>
      <c r="AB1132" s="21"/>
      <c r="AC1132" s="21"/>
    </row>
    <row r="1133" spans="14:29" x14ac:dyDescent="0.25">
      <c r="N1133"/>
      <c r="P1133"/>
      <c r="R1133"/>
      <c r="T1133"/>
      <c r="V1133"/>
      <c r="X1133"/>
      <c r="AB1133" s="21"/>
      <c r="AC1133" s="21"/>
    </row>
    <row r="1134" spans="14:29" x14ac:dyDescent="0.25">
      <c r="N1134"/>
      <c r="P1134"/>
      <c r="R1134"/>
      <c r="T1134"/>
      <c r="V1134"/>
      <c r="X1134"/>
      <c r="AB1134" s="21"/>
      <c r="AC1134" s="21"/>
    </row>
    <row r="1135" spans="14:29" x14ac:dyDescent="0.25">
      <c r="N1135"/>
      <c r="P1135"/>
      <c r="R1135"/>
      <c r="T1135"/>
      <c r="V1135"/>
      <c r="X1135"/>
      <c r="AB1135" s="21"/>
      <c r="AC1135" s="21"/>
    </row>
    <row r="1136" spans="14:29" x14ac:dyDescent="0.25">
      <c r="N1136"/>
      <c r="P1136"/>
      <c r="R1136"/>
      <c r="T1136"/>
      <c r="V1136"/>
      <c r="X1136"/>
      <c r="AB1136" s="21"/>
      <c r="AC1136" s="21"/>
    </row>
    <row r="1137" spans="14:29" x14ac:dyDescent="0.25">
      <c r="N1137"/>
      <c r="P1137"/>
      <c r="R1137"/>
      <c r="T1137"/>
      <c r="V1137"/>
      <c r="X1137"/>
      <c r="AB1137" s="21"/>
      <c r="AC1137" s="21"/>
    </row>
    <row r="1138" spans="14:29" x14ac:dyDescent="0.25">
      <c r="N1138"/>
      <c r="P1138"/>
      <c r="R1138"/>
      <c r="T1138"/>
      <c r="V1138"/>
      <c r="X1138"/>
      <c r="AB1138" s="21"/>
      <c r="AC1138" s="21"/>
    </row>
    <row r="1139" spans="14:29" x14ac:dyDescent="0.25">
      <c r="N1139"/>
      <c r="P1139"/>
      <c r="R1139"/>
      <c r="T1139"/>
      <c r="V1139"/>
      <c r="X1139"/>
      <c r="AB1139" s="21"/>
      <c r="AC1139" s="21"/>
    </row>
    <row r="1140" spans="14:29" x14ac:dyDescent="0.25">
      <c r="N1140"/>
      <c r="P1140"/>
      <c r="R1140"/>
      <c r="T1140"/>
      <c r="V1140"/>
      <c r="X1140"/>
      <c r="AB1140" s="21"/>
      <c r="AC1140" s="21"/>
    </row>
    <row r="1141" spans="14:29" x14ac:dyDescent="0.25">
      <c r="N1141"/>
      <c r="P1141"/>
      <c r="R1141"/>
      <c r="T1141"/>
      <c r="V1141"/>
      <c r="X1141"/>
      <c r="AB1141" s="21"/>
      <c r="AC1141" s="21"/>
    </row>
    <row r="1142" spans="14:29" x14ac:dyDescent="0.25">
      <c r="N1142"/>
      <c r="P1142"/>
      <c r="R1142"/>
      <c r="T1142"/>
      <c r="V1142"/>
      <c r="X1142"/>
      <c r="AB1142" s="21"/>
      <c r="AC1142" s="21"/>
    </row>
    <row r="1143" spans="14:29" x14ac:dyDescent="0.25">
      <c r="N1143"/>
      <c r="P1143"/>
      <c r="R1143"/>
      <c r="T1143"/>
      <c r="V1143"/>
      <c r="X1143"/>
      <c r="AB1143" s="21"/>
      <c r="AC1143" s="21"/>
    </row>
    <row r="1144" spans="14:29" x14ac:dyDescent="0.25">
      <c r="N1144"/>
      <c r="P1144"/>
      <c r="R1144"/>
      <c r="T1144"/>
      <c r="V1144"/>
      <c r="X1144"/>
      <c r="AB1144" s="21"/>
      <c r="AC1144" s="21"/>
    </row>
    <row r="1145" spans="14:29" x14ac:dyDescent="0.25">
      <c r="N1145"/>
      <c r="P1145"/>
      <c r="R1145"/>
      <c r="T1145"/>
      <c r="V1145"/>
      <c r="X1145"/>
      <c r="AB1145" s="21"/>
      <c r="AC1145" s="21"/>
    </row>
    <row r="1146" spans="14:29" x14ac:dyDescent="0.25">
      <c r="N1146"/>
      <c r="P1146"/>
      <c r="R1146"/>
      <c r="T1146"/>
      <c r="V1146"/>
      <c r="X1146"/>
      <c r="AB1146" s="21"/>
      <c r="AC1146" s="21"/>
    </row>
    <row r="1147" spans="14:29" x14ac:dyDescent="0.25">
      <c r="N1147"/>
      <c r="P1147"/>
      <c r="R1147"/>
      <c r="T1147"/>
      <c r="V1147"/>
      <c r="X1147"/>
      <c r="AB1147" s="21"/>
      <c r="AC1147" s="21"/>
    </row>
    <row r="1148" spans="14:29" x14ac:dyDescent="0.25">
      <c r="N1148"/>
      <c r="P1148"/>
      <c r="R1148"/>
      <c r="T1148"/>
      <c r="V1148"/>
      <c r="X1148"/>
      <c r="AB1148" s="21"/>
      <c r="AC1148" s="21"/>
    </row>
    <row r="1149" spans="14:29" x14ac:dyDescent="0.25">
      <c r="N1149"/>
      <c r="P1149"/>
      <c r="R1149"/>
      <c r="T1149"/>
      <c r="V1149"/>
      <c r="X1149"/>
      <c r="AB1149" s="21"/>
      <c r="AC1149" s="21"/>
    </row>
    <row r="1150" spans="14:29" x14ac:dyDescent="0.25">
      <c r="N1150"/>
      <c r="P1150"/>
      <c r="R1150"/>
      <c r="T1150"/>
      <c r="V1150"/>
      <c r="X1150"/>
      <c r="AB1150" s="21"/>
      <c r="AC1150" s="21"/>
    </row>
    <row r="1151" spans="14:29" x14ac:dyDescent="0.25">
      <c r="N1151"/>
      <c r="P1151"/>
      <c r="R1151"/>
      <c r="T1151"/>
      <c r="V1151"/>
      <c r="X1151"/>
      <c r="AB1151" s="21"/>
      <c r="AC1151" s="21"/>
    </row>
    <row r="1152" spans="14:29" x14ac:dyDescent="0.25">
      <c r="N1152"/>
      <c r="P1152"/>
      <c r="R1152"/>
      <c r="T1152"/>
      <c r="V1152"/>
      <c r="X1152"/>
      <c r="AB1152" s="21"/>
      <c r="AC1152" s="21"/>
    </row>
    <row r="1153" spans="14:29" x14ac:dyDescent="0.25">
      <c r="N1153"/>
      <c r="P1153"/>
      <c r="R1153"/>
      <c r="T1153"/>
      <c r="V1153"/>
      <c r="X1153"/>
      <c r="AB1153" s="21"/>
      <c r="AC1153" s="21"/>
    </row>
    <row r="1154" spans="14:29" x14ac:dyDescent="0.25">
      <c r="N1154"/>
      <c r="P1154"/>
      <c r="R1154"/>
      <c r="T1154"/>
      <c r="V1154"/>
      <c r="X1154"/>
      <c r="AB1154" s="21"/>
      <c r="AC1154" s="21"/>
    </row>
    <row r="1155" spans="14:29" x14ac:dyDescent="0.25">
      <c r="N1155"/>
      <c r="P1155"/>
      <c r="R1155"/>
      <c r="T1155"/>
      <c r="V1155"/>
      <c r="X1155"/>
      <c r="AB1155" s="21"/>
      <c r="AC1155" s="21"/>
    </row>
    <row r="1156" spans="14:29" x14ac:dyDescent="0.25">
      <c r="N1156"/>
      <c r="P1156"/>
      <c r="R1156"/>
      <c r="T1156"/>
      <c r="V1156"/>
      <c r="X1156"/>
      <c r="AB1156" s="21"/>
      <c r="AC1156" s="21"/>
    </row>
    <row r="1157" spans="14:29" x14ac:dyDescent="0.25">
      <c r="N1157"/>
      <c r="P1157"/>
      <c r="R1157"/>
      <c r="T1157"/>
      <c r="V1157"/>
      <c r="X1157"/>
      <c r="AB1157" s="21"/>
      <c r="AC1157" s="21"/>
    </row>
    <row r="1158" spans="14:29" x14ac:dyDescent="0.25">
      <c r="N1158"/>
      <c r="P1158"/>
      <c r="R1158"/>
      <c r="T1158"/>
      <c r="V1158"/>
      <c r="X1158"/>
      <c r="AB1158" s="21"/>
      <c r="AC1158" s="21"/>
    </row>
    <row r="1159" spans="14:29" x14ac:dyDescent="0.25">
      <c r="N1159"/>
      <c r="P1159"/>
      <c r="R1159"/>
      <c r="T1159"/>
      <c r="V1159"/>
      <c r="X1159"/>
      <c r="AB1159" s="21"/>
      <c r="AC1159" s="21"/>
    </row>
    <row r="1160" spans="14:29" x14ac:dyDescent="0.25">
      <c r="N1160"/>
      <c r="P1160"/>
      <c r="R1160"/>
      <c r="T1160"/>
      <c r="V1160"/>
      <c r="X1160"/>
      <c r="AB1160" s="21"/>
      <c r="AC1160" s="21"/>
    </row>
    <row r="1161" spans="14:29" x14ac:dyDescent="0.25">
      <c r="N1161"/>
      <c r="P1161"/>
      <c r="R1161"/>
      <c r="T1161"/>
      <c r="V1161"/>
      <c r="X1161"/>
      <c r="AB1161" s="21"/>
      <c r="AC1161" s="21"/>
    </row>
    <row r="1162" spans="14:29" x14ac:dyDescent="0.25">
      <c r="N1162"/>
      <c r="P1162"/>
      <c r="R1162"/>
      <c r="T1162"/>
      <c r="V1162"/>
      <c r="X1162"/>
      <c r="AB1162" s="21"/>
      <c r="AC1162" s="21"/>
    </row>
    <row r="1163" spans="14:29" x14ac:dyDescent="0.25">
      <c r="N1163"/>
      <c r="P1163"/>
      <c r="R1163"/>
      <c r="T1163"/>
      <c r="V1163"/>
      <c r="X1163"/>
      <c r="AB1163" s="21"/>
      <c r="AC1163" s="21"/>
    </row>
    <row r="1164" spans="14:29" x14ac:dyDescent="0.25">
      <c r="N1164"/>
      <c r="P1164"/>
      <c r="R1164"/>
      <c r="T1164"/>
      <c r="V1164"/>
      <c r="X1164"/>
      <c r="AB1164" s="21"/>
      <c r="AC1164" s="21"/>
    </row>
    <row r="1165" spans="14:29" x14ac:dyDescent="0.25">
      <c r="N1165"/>
      <c r="P1165"/>
      <c r="R1165"/>
      <c r="T1165"/>
      <c r="V1165"/>
      <c r="X1165"/>
      <c r="AB1165" s="21"/>
      <c r="AC1165" s="21"/>
    </row>
    <row r="1166" spans="14:29" x14ac:dyDescent="0.25">
      <c r="N1166"/>
      <c r="P1166"/>
      <c r="R1166"/>
      <c r="T1166"/>
      <c r="V1166"/>
      <c r="X1166"/>
      <c r="AB1166" s="21"/>
      <c r="AC1166" s="21"/>
    </row>
    <row r="1167" spans="14:29" x14ac:dyDescent="0.25">
      <c r="N1167"/>
      <c r="P1167"/>
      <c r="R1167"/>
      <c r="T1167"/>
      <c r="V1167"/>
      <c r="X1167"/>
      <c r="AB1167" s="21"/>
      <c r="AC1167" s="21"/>
    </row>
    <row r="1168" spans="14:29" x14ac:dyDescent="0.25">
      <c r="N1168"/>
      <c r="P1168"/>
      <c r="R1168"/>
      <c r="T1168"/>
      <c r="V1168"/>
      <c r="X1168"/>
      <c r="AB1168" s="21"/>
      <c r="AC1168" s="21"/>
    </row>
    <row r="1169" spans="14:29" x14ac:dyDescent="0.25">
      <c r="N1169"/>
      <c r="P1169"/>
      <c r="R1169"/>
      <c r="T1169"/>
      <c r="V1169"/>
      <c r="X1169"/>
      <c r="AB1169" s="21"/>
      <c r="AC1169" s="21"/>
    </row>
    <row r="1170" spans="14:29" x14ac:dyDescent="0.25">
      <c r="N1170"/>
      <c r="P1170"/>
      <c r="R1170"/>
      <c r="T1170"/>
      <c r="V1170"/>
      <c r="X1170"/>
      <c r="AB1170" s="21"/>
      <c r="AC1170" s="21"/>
    </row>
    <row r="1171" spans="14:29" x14ac:dyDescent="0.25">
      <c r="N1171"/>
      <c r="P1171"/>
      <c r="R1171"/>
      <c r="T1171"/>
      <c r="V1171"/>
      <c r="X1171"/>
      <c r="AB1171" s="21"/>
      <c r="AC1171" s="21"/>
    </row>
    <row r="1172" spans="14:29" x14ac:dyDescent="0.25">
      <c r="N1172"/>
      <c r="P1172"/>
      <c r="R1172"/>
      <c r="T1172"/>
      <c r="V1172"/>
      <c r="X1172"/>
      <c r="AB1172" s="21"/>
      <c r="AC1172" s="21"/>
    </row>
    <row r="1173" spans="14:29" x14ac:dyDescent="0.25">
      <c r="N1173"/>
      <c r="P1173"/>
      <c r="R1173"/>
      <c r="T1173"/>
      <c r="V1173"/>
      <c r="X1173"/>
      <c r="AB1173" s="21"/>
      <c r="AC1173" s="21"/>
    </row>
    <row r="1174" spans="14:29" x14ac:dyDescent="0.25">
      <c r="N1174"/>
      <c r="P1174"/>
      <c r="R1174"/>
      <c r="T1174"/>
      <c r="V1174"/>
      <c r="X1174"/>
      <c r="AB1174" s="21"/>
      <c r="AC1174" s="21"/>
    </row>
    <row r="1175" spans="14:29" x14ac:dyDescent="0.25">
      <c r="N1175"/>
      <c r="P1175"/>
      <c r="R1175"/>
      <c r="T1175"/>
      <c r="V1175"/>
      <c r="X1175"/>
      <c r="AB1175" s="21"/>
      <c r="AC1175" s="21"/>
    </row>
    <row r="1176" spans="14:29" x14ac:dyDescent="0.25">
      <c r="N1176"/>
      <c r="P1176"/>
      <c r="R1176"/>
      <c r="T1176"/>
      <c r="V1176"/>
      <c r="X1176"/>
      <c r="AB1176" s="21"/>
      <c r="AC1176" s="21"/>
    </row>
    <row r="1177" spans="14:29" x14ac:dyDescent="0.25">
      <c r="N1177"/>
      <c r="P1177"/>
      <c r="R1177"/>
      <c r="T1177"/>
      <c r="V1177"/>
      <c r="X1177"/>
      <c r="AB1177" s="21"/>
      <c r="AC1177" s="21"/>
    </row>
    <row r="1178" spans="14:29" x14ac:dyDescent="0.25">
      <c r="N1178"/>
      <c r="P1178"/>
      <c r="R1178"/>
      <c r="T1178"/>
      <c r="V1178"/>
      <c r="X1178"/>
      <c r="AB1178" s="21"/>
      <c r="AC1178" s="21"/>
    </row>
    <row r="1179" spans="14:29" x14ac:dyDescent="0.25">
      <c r="N1179"/>
      <c r="P1179"/>
      <c r="R1179"/>
      <c r="T1179"/>
      <c r="V1179"/>
      <c r="X1179"/>
      <c r="AB1179" s="21"/>
      <c r="AC1179" s="21"/>
    </row>
    <row r="1180" spans="14:29" x14ac:dyDescent="0.25">
      <c r="N1180"/>
      <c r="P1180"/>
      <c r="R1180"/>
      <c r="T1180"/>
      <c r="V1180"/>
      <c r="X1180"/>
      <c r="AB1180" s="21"/>
      <c r="AC1180" s="21"/>
    </row>
    <row r="1181" spans="14:29" x14ac:dyDescent="0.25">
      <c r="N1181"/>
      <c r="P1181"/>
      <c r="R1181"/>
      <c r="T1181"/>
      <c r="V1181"/>
      <c r="X1181"/>
      <c r="AB1181" s="21"/>
      <c r="AC1181" s="21"/>
    </row>
    <row r="1182" spans="14:29" x14ac:dyDescent="0.25">
      <c r="N1182"/>
      <c r="P1182"/>
      <c r="R1182"/>
      <c r="T1182"/>
      <c r="V1182"/>
      <c r="X1182"/>
      <c r="AB1182" s="21"/>
      <c r="AC1182" s="21"/>
    </row>
    <row r="1183" spans="14:29" x14ac:dyDescent="0.25">
      <c r="N1183"/>
      <c r="P1183"/>
      <c r="R1183"/>
      <c r="T1183"/>
      <c r="V1183"/>
      <c r="X1183"/>
      <c r="AB1183" s="21"/>
      <c r="AC1183" s="21"/>
    </row>
    <row r="1184" spans="14:29" x14ac:dyDescent="0.25">
      <c r="N1184"/>
      <c r="P1184"/>
      <c r="R1184"/>
      <c r="T1184"/>
      <c r="V1184"/>
      <c r="X1184"/>
      <c r="AB1184" s="21"/>
      <c r="AC1184" s="21"/>
    </row>
    <row r="1185" spans="14:29" x14ac:dyDescent="0.25">
      <c r="N1185"/>
      <c r="P1185"/>
      <c r="R1185"/>
      <c r="T1185"/>
      <c r="V1185"/>
      <c r="X1185"/>
      <c r="AB1185" s="21"/>
      <c r="AC1185" s="21"/>
    </row>
    <row r="1186" spans="14:29" x14ac:dyDescent="0.25">
      <c r="N1186"/>
      <c r="P1186"/>
      <c r="R1186"/>
      <c r="T1186"/>
      <c r="V1186"/>
      <c r="X1186"/>
      <c r="AB1186" s="21"/>
      <c r="AC1186" s="21"/>
    </row>
    <row r="1187" spans="14:29" x14ac:dyDescent="0.25">
      <c r="N1187"/>
      <c r="P1187"/>
      <c r="R1187"/>
      <c r="T1187"/>
      <c r="V1187"/>
      <c r="X1187"/>
      <c r="AB1187" s="21"/>
      <c r="AC1187" s="21"/>
    </row>
    <row r="1188" spans="14:29" x14ac:dyDescent="0.25">
      <c r="N1188"/>
      <c r="P1188"/>
      <c r="R1188"/>
      <c r="T1188"/>
      <c r="V1188"/>
      <c r="X1188"/>
      <c r="AB1188" s="21"/>
      <c r="AC1188" s="21"/>
    </row>
    <row r="1189" spans="14:29" x14ac:dyDescent="0.25">
      <c r="N1189"/>
      <c r="P1189"/>
      <c r="R1189"/>
      <c r="T1189"/>
      <c r="V1189"/>
      <c r="X1189"/>
      <c r="AB1189" s="21"/>
      <c r="AC1189" s="21"/>
    </row>
    <row r="1190" spans="14:29" x14ac:dyDescent="0.25">
      <c r="N1190"/>
      <c r="P1190"/>
      <c r="R1190"/>
      <c r="T1190"/>
      <c r="V1190"/>
      <c r="X1190"/>
      <c r="AB1190" s="21"/>
      <c r="AC1190" s="21"/>
    </row>
    <row r="1191" spans="14:29" x14ac:dyDescent="0.25">
      <c r="N1191"/>
      <c r="P1191"/>
      <c r="R1191"/>
      <c r="T1191"/>
      <c r="V1191"/>
      <c r="X1191"/>
      <c r="AB1191" s="21"/>
      <c r="AC1191" s="21"/>
    </row>
    <row r="1192" spans="14:29" x14ac:dyDescent="0.25">
      <c r="N1192"/>
      <c r="P1192"/>
      <c r="R1192"/>
      <c r="T1192"/>
      <c r="V1192"/>
      <c r="X1192"/>
      <c r="AB1192" s="21"/>
      <c r="AC1192" s="21"/>
    </row>
    <row r="1193" spans="14:29" x14ac:dyDescent="0.25">
      <c r="N1193"/>
      <c r="P1193"/>
      <c r="R1193"/>
      <c r="T1193"/>
      <c r="V1193"/>
      <c r="X1193"/>
      <c r="AB1193" s="21"/>
      <c r="AC1193" s="21"/>
    </row>
    <row r="1194" spans="14:29" x14ac:dyDescent="0.25">
      <c r="N1194"/>
      <c r="P1194"/>
      <c r="R1194"/>
      <c r="T1194"/>
      <c r="V1194"/>
      <c r="X1194"/>
      <c r="AB1194" s="21"/>
      <c r="AC1194" s="21"/>
    </row>
    <row r="1195" spans="14:29" x14ac:dyDescent="0.25">
      <c r="N1195"/>
      <c r="P1195"/>
      <c r="R1195"/>
      <c r="T1195"/>
      <c r="V1195"/>
      <c r="X1195"/>
      <c r="AB1195" s="21"/>
      <c r="AC1195" s="21"/>
    </row>
    <row r="1196" spans="14:29" x14ac:dyDescent="0.25">
      <c r="N1196"/>
      <c r="P1196"/>
      <c r="R1196"/>
      <c r="T1196"/>
      <c r="V1196"/>
      <c r="X1196"/>
      <c r="AB1196" s="21"/>
      <c r="AC1196" s="21"/>
    </row>
    <row r="1197" spans="14:29" x14ac:dyDescent="0.25">
      <c r="N1197"/>
      <c r="P1197"/>
      <c r="R1197"/>
      <c r="T1197"/>
      <c r="V1197"/>
      <c r="X1197"/>
      <c r="AB1197" s="21"/>
      <c r="AC1197" s="21"/>
    </row>
    <row r="1198" spans="14:29" x14ac:dyDescent="0.25">
      <c r="N1198"/>
      <c r="P1198"/>
      <c r="R1198"/>
      <c r="T1198"/>
      <c r="V1198"/>
      <c r="X1198"/>
      <c r="AB1198" s="21"/>
      <c r="AC1198" s="21"/>
    </row>
    <row r="1199" spans="14:29" x14ac:dyDescent="0.25">
      <c r="N1199"/>
      <c r="P1199"/>
      <c r="R1199"/>
      <c r="T1199"/>
      <c r="V1199"/>
      <c r="X1199"/>
      <c r="AB1199" s="21"/>
      <c r="AC1199" s="21"/>
    </row>
    <row r="1200" spans="14:29" x14ac:dyDescent="0.25">
      <c r="N1200"/>
      <c r="P1200"/>
      <c r="R1200"/>
      <c r="T1200"/>
      <c r="V1200"/>
      <c r="X1200"/>
      <c r="AB1200" s="21"/>
      <c r="AC1200" s="21"/>
    </row>
    <row r="1201" spans="14:29" x14ac:dyDescent="0.25">
      <c r="N1201"/>
      <c r="P1201"/>
      <c r="R1201"/>
      <c r="T1201"/>
      <c r="V1201"/>
      <c r="X1201"/>
      <c r="AB1201" s="21"/>
      <c r="AC1201" s="21"/>
    </row>
    <row r="1202" spans="14:29" x14ac:dyDescent="0.25">
      <c r="N1202"/>
      <c r="P1202"/>
      <c r="R1202"/>
      <c r="T1202"/>
      <c r="V1202"/>
      <c r="X1202"/>
      <c r="AB1202" s="21"/>
      <c r="AC1202" s="21"/>
    </row>
    <row r="1203" spans="14:29" x14ac:dyDescent="0.25">
      <c r="N1203"/>
      <c r="P1203"/>
      <c r="R1203"/>
      <c r="T1203"/>
      <c r="V1203"/>
      <c r="X1203"/>
      <c r="AB1203" s="21"/>
      <c r="AC1203" s="21"/>
    </row>
    <row r="1204" spans="14:29" x14ac:dyDescent="0.25">
      <c r="N1204"/>
      <c r="P1204"/>
      <c r="R1204"/>
      <c r="T1204"/>
      <c r="V1204"/>
      <c r="X1204"/>
      <c r="AB1204" s="21"/>
      <c r="AC1204" s="21"/>
    </row>
    <row r="1205" spans="14:29" x14ac:dyDescent="0.25">
      <c r="N1205"/>
      <c r="P1205"/>
      <c r="R1205"/>
      <c r="T1205"/>
      <c r="V1205"/>
      <c r="X1205"/>
      <c r="AB1205" s="21"/>
      <c r="AC1205" s="21"/>
    </row>
    <row r="1206" spans="14:29" x14ac:dyDescent="0.25">
      <c r="N1206"/>
      <c r="P1206"/>
      <c r="R1206"/>
      <c r="T1206"/>
      <c r="V1206"/>
      <c r="X1206"/>
      <c r="AB1206" s="21"/>
      <c r="AC1206" s="21"/>
    </row>
    <row r="1207" spans="14:29" x14ac:dyDescent="0.25">
      <c r="N1207"/>
      <c r="P1207"/>
      <c r="R1207"/>
      <c r="T1207"/>
      <c r="V1207"/>
      <c r="X1207"/>
      <c r="AB1207" s="21"/>
      <c r="AC1207" s="21"/>
    </row>
    <row r="1208" spans="14:29" x14ac:dyDescent="0.25">
      <c r="N1208"/>
      <c r="P1208"/>
      <c r="R1208"/>
      <c r="T1208"/>
      <c r="V1208"/>
      <c r="X1208"/>
      <c r="AB1208" s="21"/>
      <c r="AC1208" s="21"/>
    </row>
    <row r="1209" spans="14:29" x14ac:dyDescent="0.25">
      <c r="N1209"/>
      <c r="P1209"/>
      <c r="R1209"/>
      <c r="T1209"/>
      <c r="V1209"/>
      <c r="X1209"/>
      <c r="AB1209" s="21"/>
      <c r="AC1209" s="21"/>
    </row>
    <row r="1210" spans="14:29" x14ac:dyDescent="0.25">
      <c r="N1210"/>
      <c r="P1210"/>
      <c r="R1210"/>
      <c r="T1210"/>
      <c r="V1210"/>
      <c r="X1210"/>
      <c r="AB1210" s="21"/>
      <c r="AC1210" s="21"/>
    </row>
    <row r="1211" spans="14:29" x14ac:dyDescent="0.25">
      <c r="N1211"/>
      <c r="P1211"/>
      <c r="R1211"/>
      <c r="T1211"/>
      <c r="V1211"/>
      <c r="X1211"/>
      <c r="AB1211" s="21"/>
      <c r="AC1211" s="21"/>
    </row>
    <row r="1212" spans="14:29" x14ac:dyDescent="0.25">
      <c r="N1212"/>
      <c r="P1212"/>
      <c r="R1212"/>
      <c r="T1212"/>
      <c r="V1212"/>
      <c r="X1212"/>
      <c r="AB1212" s="21"/>
      <c r="AC1212" s="21"/>
    </row>
    <row r="1213" spans="14:29" x14ac:dyDescent="0.25">
      <c r="N1213"/>
      <c r="P1213"/>
      <c r="R1213"/>
      <c r="T1213"/>
      <c r="V1213"/>
      <c r="X1213"/>
      <c r="AB1213" s="21"/>
      <c r="AC1213" s="21"/>
    </row>
    <row r="1214" spans="14:29" x14ac:dyDescent="0.25">
      <c r="N1214"/>
      <c r="P1214"/>
      <c r="R1214"/>
      <c r="T1214"/>
      <c r="V1214"/>
      <c r="X1214"/>
      <c r="AB1214" s="21"/>
      <c r="AC1214" s="21"/>
    </row>
    <row r="1215" spans="14:29" x14ac:dyDescent="0.25">
      <c r="N1215"/>
      <c r="P1215"/>
      <c r="R1215"/>
      <c r="T1215"/>
      <c r="V1215"/>
      <c r="X1215"/>
      <c r="AB1215" s="21"/>
      <c r="AC1215" s="21"/>
    </row>
    <row r="1216" spans="14:29" x14ac:dyDescent="0.25">
      <c r="N1216"/>
      <c r="P1216"/>
      <c r="R1216"/>
      <c r="T1216"/>
      <c r="V1216"/>
      <c r="X1216"/>
      <c r="AB1216" s="21"/>
      <c r="AC1216" s="21"/>
    </row>
    <row r="1217" spans="14:29" x14ac:dyDescent="0.25">
      <c r="N1217"/>
      <c r="P1217"/>
      <c r="R1217"/>
      <c r="T1217"/>
      <c r="V1217"/>
      <c r="X1217"/>
      <c r="AB1217" s="21"/>
      <c r="AC1217" s="21"/>
    </row>
    <row r="1218" spans="14:29" x14ac:dyDescent="0.25">
      <c r="N1218"/>
      <c r="P1218"/>
      <c r="R1218"/>
      <c r="T1218"/>
      <c r="V1218"/>
      <c r="X1218"/>
      <c r="AB1218" s="21"/>
      <c r="AC1218" s="21"/>
    </row>
    <row r="1219" spans="14:29" x14ac:dyDescent="0.25">
      <c r="N1219"/>
      <c r="P1219"/>
      <c r="R1219"/>
      <c r="T1219"/>
      <c r="V1219"/>
      <c r="X1219"/>
      <c r="AB1219" s="21"/>
      <c r="AC1219" s="21"/>
    </row>
    <row r="1220" spans="14:29" x14ac:dyDescent="0.25">
      <c r="N1220"/>
      <c r="P1220"/>
      <c r="R1220"/>
      <c r="T1220"/>
      <c r="V1220"/>
      <c r="X1220"/>
      <c r="AB1220" s="21"/>
      <c r="AC1220" s="21"/>
    </row>
    <row r="1221" spans="14:29" x14ac:dyDescent="0.25">
      <c r="N1221"/>
      <c r="P1221"/>
      <c r="R1221"/>
      <c r="T1221"/>
      <c r="V1221"/>
      <c r="X1221"/>
      <c r="AB1221" s="21"/>
      <c r="AC1221" s="21"/>
    </row>
    <row r="1222" spans="14:29" x14ac:dyDescent="0.25">
      <c r="N1222"/>
      <c r="P1222"/>
      <c r="R1222"/>
      <c r="T1222"/>
      <c r="V1222"/>
      <c r="X1222"/>
      <c r="AB1222" s="21"/>
      <c r="AC1222" s="21"/>
    </row>
    <row r="1223" spans="14:29" x14ac:dyDescent="0.25">
      <c r="N1223"/>
      <c r="P1223"/>
      <c r="R1223"/>
      <c r="T1223"/>
      <c r="V1223"/>
      <c r="X1223"/>
      <c r="AB1223" s="21"/>
      <c r="AC1223" s="21"/>
    </row>
    <row r="1224" spans="14:29" x14ac:dyDescent="0.25">
      <c r="N1224"/>
      <c r="P1224"/>
      <c r="R1224"/>
      <c r="T1224"/>
      <c r="V1224"/>
      <c r="X1224"/>
      <c r="AB1224" s="21"/>
      <c r="AC1224" s="21"/>
    </row>
    <row r="1225" spans="14:29" x14ac:dyDescent="0.25">
      <c r="N1225"/>
      <c r="P1225"/>
      <c r="R1225"/>
      <c r="T1225"/>
      <c r="V1225"/>
      <c r="X1225"/>
      <c r="AB1225" s="21"/>
      <c r="AC1225" s="21"/>
    </row>
    <row r="1226" spans="14:29" x14ac:dyDescent="0.25">
      <c r="N1226"/>
      <c r="P1226"/>
      <c r="R1226"/>
      <c r="T1226"/>
      <c r="V1226"/>
      <c r="X1226"/>
      <c r="AB1226" s="21"/>
      <c r="AC1226" s="21"/>
    </row>
    <row r="1227" spans="14:29" x14ac:dyDescent="0.25">
      <c r="N1227"/>
      <c r="P1227"/>
      <c r="R1227"/>
      <c r="T1227"/>
      <c r="V1227"/>
      <c r="X1227"/>
      <c r="AB1227" s="21"/>
      <c r="AC1227" s="21"/>
    </row>
    <row r="1228" spans="14:29" x14ac:dyDescent="0.25">
      <c r="N1228"/>
      <c r="P1228"/>
      <c r="R1228"/>
      <c r="T1228"/>
      <c r="V1228"/>
      <c r="X1228"/>
      <c r="AB1228" s="21"/>
      <c r="AC1228" s="21"/>
    </row>
    <row r="1229" spans="14:29" x14ac:dyDescent="0.25">
      <c r="N1229"/>
      <c r="P1229"/>
      <c r="R1229"/>
      <c r="T1229"/>
      <c r="V1229"/>
      <c r="X1229"/>
      <c r="AB1229" s="21"/>
      <c r="AC1229" s="21"/>
    </row>
    <row r="1230" spans="14:29" x14ac:dyDescent="0.25">
      <c r="N1230"/>
      <c r="P1230"/>
      <c r="R1230"/>
      <c r="T1230"/>
      <c r="V1230"/>
      <c r="X1230"/>
      <c r="AB1230" s="21"/>
      <c r="AC1230" s="21"/>
    </row>
    <row r="1231" spans="14:29" x14ac:dyDescent="0.25">
      <c r="N1231"/>
      <c r="P1231"/>
      <c r="R1231"/>
      <c r="T1231"/>
      <c r="V1231"/>
      <c r="X1231"/>
      <c r="AB1231" s="21"/>
      <c r="AC1231" s="21"/>
    </row>
    <row r="1232" spans="14:29" x14ac:dyDescent="0.25">
      <c r="N1232"/>
      <c r="P1232"/>
      <c r="R1232"/>
      <c r="T1232"/>
      <c r="V1232"/>
      <c r="X1232"/>
      <c r="AB1232" s="21"/>
      <c r="AC1232" s="21"/>
    </row>
    <row r="1233" spans="14:29" x14ac:dyDescent="0.25">
      <c r="N1233"/>
      <c r="P1233"/>
      <c r="R1233"/>
      <c r="T1233"/>
      <c r="V1233"/>
      <c r="X1233"/>
      <c r="AB1233" s="21"/>
      <c r="AC1233" s="21"/>
    </row>
    <row r="1234" spans="14:29" x14ac:dyDescent="0.25">
      <c r="N1234"/>
      <c r="P1234"/>
      <c r="R1234"/>
      <c r="T1234"/>
      <c r="V1234"/>
      <c r="X1234"/>
      <c r="AB1234" s="21"/>
      <c r="AC1234" s="21"/>
    </row>
    <row r="1235" spans="14:29" x14ac:dyDescent="0.25">
      <c r="N1235"/>
      <c r="P1235"/>
      <c r="R1235"/>
      <c r="T1235"/>
      <c r="V1235"/>
      <c r="X1235"/>
      <c r="AB1235" s="21"/>
      <c r="AC1235" s="21"/>
    </row>
    <row r="1236" spans="14:29" x14ac:dyDescent="0.25">
      <c r="N1236"/>
      <c r="P1236"/>
      <c r="R1236"/>
      <c r="T1236"/>
      <c r="V1236"/>
      <c r="X1236"/>
      <c r="AB1236" s="21"/>
      <c r="AC1236" s="21"/>
    </row>
    <row r="1237" spans="14:29" x14ac:dyDescent="0.25">
      <c r="N1237"/>
      <c r="P1237"/>
      <c r="R1237"/>
      <c r="T1237"/>
      <c r="V1237"/>
      <c r="X1237"/>
      <c r="AB1237" s="21"/>
      <c r="AC1237" s="21"/>
    </row>
    <row r="1238" spans="14:29" x14ac:dyDescent="0.25">
      <c r="N1238"/>
      <c r="P1238"/>
      <c r="R1238"/>
      <c r="T1238"/>
      <c r="V1238"/>
      <c r="X1238"/>
      <c r="AB1238" s="21"/>
      <c r="AC1238" s="21"/>
    </row>
    <row r="1239" spans="14:29" x14ac:dyDescent="0.25">
      <c r="N1239"/>
      <c r="P1239"/>
      <c r="R1239"/>
      <c r="T1239"/>
      <c r="V1239"/>
      <c r="X1239"/>
      <c r="AB1239" s="21"/>
      <c r="AC1239" s="21"/>
    </row>
    <row r="1240" spans="14:29" x14ac:dyDescent="0.25">
      <c r="N1240"/>
      <c r="P1240"/>
      <c r="R1240"/>
      <c r="T1240"/>
      <c r="V1240"/>
      <c r="X1240"/>
      <c r="AB1240" s="21"/>
      <c r="AC1240" s="21"/>
    </row>
    <row r="1241" spans="14:29" x14ac:dyDescent="0.25">
      <c r="N1241"/>
      <c r="P1241"/>
      <c r="R1241"/>
      <c r="T1241"/>
      <c r="V1241"/>
      <c r="X1241"/>
      <c r="AB1241" s="21"/>
      <c r="AC1241" s="21"/>
    </row>
    <row r="1242" spans="14:29" x14ac:dyDescent="0.25">
      <c r="N1242"/>
      <c r="P1242"/>
      <c r="R1242"/>
      <c r="T1242"/>
      <c r="V1242"/>
      <c r="X1242"/>
      <c r="AB1242" s="21"/>
      <c r="AC1242" s="21"/>
    </row>
    <row r="1243" spans="14:29" x14ac:dyDescent="0.25">
      <c r="N1243"/>
      <c r="P1243"/>
      <c r="R1243"/>
      <c r="T1243"/>
      <c r="V1243"/>
      <c r="X1243"/>
      <c r="AB1243" s="21"/>
      <c r="AC1243" s="21"/>
    </row>
    <row r="1244" spans="14:29" x14ac:dyDescent="0.25">
      <c r="N1244"/>
      <c r="P1244"/>
      <c r="R1244"/>
      <c r="T1244"/>
      <c r="V1244"/>
      <c r="X1244"/>
      <c r="AB1244" s="21"/>
      <c r="AC1244" s="21"/>
    </row>
    <row r="1245" spans="14:29" x14ac:dyDescent="0.25">
      <c r="N1245"/>
      <c r="P1245"/>
      <c r="R1245"/>
      <c r="T1245"/>
      <c r="V1245"/>
      <c r="X1245"/>
      <c r="AB1245" s="21"/>
      <c r="AC1245" s="21"/>
    </row>
    <row r="1246" spans="14:29" x14ac:dyDescent="0.25">
      <c r="N1246"/>
      <c r="P1246"/>
      <c r="R1246"/>
      <c r="T1246"/>
      <c r="V1246"/>
      <c r="X1246"/>
      <c r="AB1246" s="21"/>
      <c r="AC1246" s="21"/>
    </row>
    <row r="1247" spans="14:29" x14ac:dyDescent="0.25">
      <c r="N1247"/>
      <c r="P1247"/>
      <c r="R1247"/>
      <c r="T1247"/>
      <c r="V1247"/>
      <c r="X1247"/>
      <c r="AB1247" s="21"/>
      <c r="AC1247" s="21"/>
    </row>
    <row r="1248" spans="14:29" x14ac:dyDescent="0.25">
      <c r="N1248"/>
      <c r="P1248"/>
      <c r="R1248"/>
      <c r="T1248"/>
      <c r="V1248"/>
      <c r="X1248"/>
      <c r="AB1248" s="21"/>
      <c r="AC1248" s="21"/>
    </row>
    <row r="1249" spans="14:29" x14ac:dyDescent="0.25">
      <c r="N1249"/>
      <c r="P1249"/>
      <c r="R1249"/>
      <c r="T1249"/>
      <c r="V1249"/>
      <c r="X1249"/>
      <c r="AB1249" s="21"/>
      <c r="AC1249" s="21"/>
    </row>
    <row r="1250" spans="14:29" x14ac:dyDescent="0.25">
      <c r="N1250"/>
      <c r="P1250"/>
      <c r="R1250"/>
      <c r="T1250"/>
      <c r="V1250"/>
      <c r="X1250"/>
      <c r="AB1250" s="21"/>
      <c r="AC1250" s="21"/>
    </row>
    <row r="1251" spans="14:29" x14ac:dyDescent="0.25">
      <c r="N1251"/>
      <c r="P1251"/>
      <c r="R1251"/>
      <c r="T1251"/>
      <c r="V1251"/>
      <c r="X1251"/>
      <c r="AB1251" s="21"/>
      <c r="AC1251" s="21"/>
    </row>
    <row r="1252" spans="14:29" x14ac:dyDescent="0.25">
      <c r="N1252"/>
      <c r="P1252"/>
      <c r="R1252"/>
      <c r="T1252"/>
      <c r="V1252"/>
      <c r="X1252"/>
      <c r="AB1252" s="21"/>
      <c r="AC1252" s="21"/>
    </row>
    <row r="1253" spans="14:29" x14ac:dyDescent="0.25">
      <c r="N1253"/>
      <c r="P1253"/>
      <c r="R1253"/>
      <c r="T1253"/>
      <c r="V1253"/>
      <c r="X1253"/>
      <c r="AB1253" s="21"/>
      <c r="AC1253" s="21"/>
    </row>
    <row r="1254" spans="14:29" x14ac:dyDescent="0.25">
      <c r="N1254"/>
      <c r="P1254"/>
      <c r="R1254"/>
      <c r="T1254"/>
      <c r="V1254"/>
      <c r="X1254"/>
      <c r="AB1254" s="21"/>
      <c r="AC1254" s="21"/>
    </row>
    <row r="1255" spans="14:29" x14ac:dyDescent="0.25">
      <c r="N1255"/>
      <c r="P1255"/>
      <c r="R1255"/>
      <c r="T1255"/>
      <c r="V1255"/>
      <c r="X1255"/>
      <c r="AB1255" s="21"/>
      <c r="AC1255" s="21"/>
    </row>
    <row r="1256" spans="14:29" x14ac:dyDescent="0.25">
      <c r="N1256"/>
      <c r="P1256"/>
      <c r="R1256"/>
      <c r="T1256"/>
      <c r="V1256"/>
      <c r="X1256"/>
      <c r="AB1256" s="21"/>
      <c r="AC1256" s="21"/>
    </row>
    <row r="1257" spans="14:29" x14ac:dyDescent="0.25">
      <c r="N1257"/>
      <c r="P1257"/>
      <c r="R1257"/>
      <c r="T1257"/>
      <c r="V1257"/>
      <c r="X1257"/>
      <c r="AB1257" s="21"/>
      <c r="AC1257" s="21"/>
    </row>
    <row r="1258" spans="14:29" x14ac:dyDescent="0.25">
      <c r="N1258"/>
      <c r="P1258"/>
      <c r="R1258"/>
      <c r="T1258"/>
      <c r="V1258"/>
      <c r="X1258"/>
      <c r="AB1258" s="21"/>
      <c r="AC1258" s="21"/>
    </row>
    <row r="1259" spans="14:29" x14ac:dyDescent="0.25">
      <c r="N1259"/>
      <c r="P1259"/>
      <c r="R1259"/>
      <c r="T1259"/>
      <c r="V1259"/>
      <c r="X1259"/>
      <c r="AB1259" s="21"/>
      <c r="AC1259" s="21"/>
    </row>
    <row r="1260" spans="14:29" x14ac:dyDescent="0.25">
      <c r="N1260"/>
      <c r="P1260"/>
      <c r="R1260"/>
      <c r="T1260"/>
      <c r="V1260"/>
      <c r="X1260"/>
      <c r="AB1260" s="21"/>
      <c r="AC1260" s="21"/>
    </row>
    <row r="1261" spans="14:29" x14ac:dyDescent="0.25">
      <c r="N1261"/>
      <c r="P1261"/>
      <c r="R1261"/>
      <c r="T1261"/>
      <c r="V1261"/>
      <c r="X1261"/>
      <c r="AB1261" s="21"/>
      <c r="AC1261" s="21"/>
    </row>
    <row r="1262" spans="14:29" x14ac:dyDescent="0.25">
      <c r="N1262"/>
      <c r="P1262"/>
      <c r="R1262"/>
      <c r="T1262"/>
      <c r="V1262"/>
      <c r="X1262"/>
      <c r="AB1262" s="21"/>
      <c r="AC1262" s="21"/>
    </row>
    <row r="1263" spans="14:29" x14ac:dyDescent="0.25">
      <c r="N1263"/>
      <c r="P1263"/>
      <c r="R1263"/>
      <c r="T1263"/>
      <c r="V1263"/>
      <c r="X1263"/>
      <c r="AB1263" s="21"/>
      <c r="AC1263" s="21"/>
    </row>
    <row r="1264" spans="14:29" x14ac:dyDescent="0.25">
      <c r="N1264"/>
      <c r="P1264"/>
      <c r="R1264"/>
      <c r="T1264"/>
      <c r="V1264"/>
      <c r="X1264"/>
      <c r="AB1264" s="21"/>
      <c r="AC1264" s="21"/>
    </row>
    <row r="1265" spans="14:29" x14ac:dyDescent="0.25">
      <c r="N1265"/>
      <c r="P1265"/>
      <c r="R1265"/>
      <c r="T1265"/>
      <c r="V1265"/>
      <c r="X1265"/>
      <c r="AB1265" s="21"/>
      <c r="AC1265" s="21"/>
    </row>
    <row r="1266" spans="14:29" x14ac:dyDescent="0.25">
      <c r="N1266"/>
      <c r="P1266"/>
      <c r="R1266"/>
      <c r="T1266"/>
      <c r="V1266"/>
      <c r="X1266"/>
      <c r="AB1266" s="21"/>
      <c r="AC1266" s="21"/>
    </row>
    <row r="1267" spans="14:29" x14ac:dyDescent="0.25">
      <c r="N1267"/>
      <c r="P1267"/>
      <c r="R1267"/>
      <c r="T1267"/>
      <c r="V1267"/>
      <c r="X1267"/>
      <c r="AB1267" s="21"/>
      <c r="AC1267" s="21"/>
    </row>
    <row r="1268" spans="14:29" x14ac:dyDescent="0.25">
      <c r="N1268"/>
      <c r="P1268"/>
      <c r="R1268"/>
      <c r="T1268"/>
      <c r="V1268"/>
      <c r="X1268"/>
      <c r="AB1268" s="21"/>
      <c r="AC1268" s="21"/>
    </row>
    <row r="1269" spans="14:29" x14ac:dyDescent="0.25">
      <c r="N1269"/>
      <c r="P1269"/>
      <c r="R1269"/>
      <c r="T1269"/>
      <c r="V1269"/>
      <c r="X1269"/>
      <c r="AB1269" s="21"/>
      <c r="AC1269" s="21"/>
    </row>
    <row r="1270" spans="14:29" x14ac:dyDescent="0.25">
      <c r="N1270"/>
      <c r="P1270"/>
      <c r="R1270"/>
      <c r="T1270"/>
      <c r="V1270"/>
      <c r="X1270"/>
      <c r="AB1270" s="21"/>
      <c r="AC1270" s="21"/>
    </row>
    <row r="1271" spans="14:29" x14ac:dyDescent="0.25">
      <c r="N1271"/>
      <c r="P1271"/>
      <c r="R1271"/>
      <c r="T1271"/>
      <c r="V1271"/>
      <c r="X1271"/>
      <c r="AB1271" s="21"/>
      <c r="AC1271" s="21"/>
    </row>
    <row r="1272" spans="14:29" x14ac:dyDescent="0.25">
      <c r="N1272"/>
      <c r="P1272"/>
      <c r="R1272"/>
      <c r="T1272"/>
      <c r="V1272"/>
      <c r="X1272"/>
      <c r="AB1272" s="21"/>
      <c r="AC1272" s="21"/>
    </row>
    <row r="1273" spans="14:29" x14ac:dyDescent="0.25">
      <c r="N1273"/>
      <c r="P1273"/>
      <c r="R1273"/>
      <c r="T1273"/>
      <c r="V1273"/>
      <c r="X1273"/>
      <c r="AB1273" s="21"/>
      <c r="AC1273" s="21"/>
    </row>
    <row r="1274" spans="14:29" x14ac:dyDescent="0.25">
      <c r="N1274"/>
      <c r="P1274"/>
      <c r="R1274"/>
      <c r="T1274"/>
      <c r="V1274"/>
      <c r="X1274"/>
      <c r="AB1274" s="21"/>
      <c r="AC1274" s="21"/>
    </row>
    <row r="1275" spans="14:29" x14ac:dyDescent="0.25">
      <c r="N1275"/>
      <c r="P1275"/>
      <c r="R1275"/>
      <c r="T1275"/>
      <c r="V1275"/>
      <c r="X1275"/>
      <c r="AB1275" s="21"/>
      <c r="AC1275" s="21"/>
    </row>
    <row r="1276" spans="14:29" x14ac:dyDescent="0.25">
      <c r="N1276"/>
      <c r="P1276"/>
      <c r="R1276"/>
      <c r="T1276"/>
      <c r="V1276"/>
      <c r="X1276"/>
      <c r="AB1276" s="21"/>
      <c r="AC1276" s="21"/>
    </row>
    <row r="1277" spans="14:29" x14ac:dyDescent="0.25">
      <c r="N1277"/>
      <c r="P1277"/>
      <c r="R1277"/>
      <c r="T1277"/>
      <c r="V1277"/>
      <c r="X1277"/>
      <c r="AB1277" s="21"/>
      <c r="AC1277" s="21"/>
    </row>
    <row r="1278" spans="14:29" x14ac:dyDescent="0.25">
      <c r="N1278"/>
      <c r="P1278"/>
      <c r="R1278"/>
      <c r="T1278"/>
      <c r="V1278"/>
      <c r="X1278"/>
      <c r="AB1278" s="21"/>
      <c r="AC1278" s="21"/>
    </row>
    <row r="1279" spans="14:29" x14ac:dyDescent="0.25">
      <c r="N1279"/>
      <c r="P1279"/>
      <c r="R1279"/>
      <c r="T1279"/>
      <c r="V1279"/>
      <c r="X1279"/>
      <c r="AB1279" s="21"/>
      <c r="AC1279" s="21"/>
    </row>
    <row r="1280" spans="14:29" x14ac:dyDescent="0.25">
      <c r="N1280"/>
      <c r="P1280"/>
      <c r="R1280"/>
      <c r="T1280"/>
      <c r="V1280"/>
      <c r="X1280"/>
      <c r="AB1280" s="21"/>
      <c r="AC1280" s="21"/>
    </row>
    <row r="1281" spans="14:29" x14ac:dyDescent="0.25">
      <c r="N1281"/>
      <c r="P1281"/>
      <c r="R1281"/>
      <c r="T1281"/>
      <c r="V1281"/>
      <c r="X1281"/>
      <c r="AB1281" s="21"/>
      <c r="AC1281" s="21"/>
    </row>
    <row r="1282" spans="14:29" x14ac:dyDescent="0.25">
      <c r="N1282"/>
      <c r="P1282"/>
      <c r="R1282"/>
      <c r="T1282"/>
      <c r="V1282"/>
      <c r="X1282"/>
      <c r="AB1282" s="21"/>
      <c r="AC1282" s="21"/>
    </row>
    <row r="1283" spans="14:29" x14ac:dyDescent="0.25">
      <c r="N1283"/>
      <c r="P1283"/>
      <c r="R1283"/>
      <c r="T1283"/>
      <c r="V1283"/>
      <c r="X1283"/>
      <c r="AB1283" s="21"/>
      <c r="AC1283" s="21"/>
    </row>
    <row r="1284" spans="14:29" x14ac:dyDescent="0.25">
      <c r="N1284"/>
      <c r="P1284"/>
      <c r="R1284"/>
      <c r="T1284"/>
      <c r="V1284"/>
      <c r="X1284"/>
      <c r="AB1284" s="21"/>
      <c r="AC1284" s="21"/>
    </row>
    <row r="1285" spans="14:29" x14ac:dyDescent="0.25">
      <c r="N1285"/>
      <c r="P1285"/>
      <c r="R1285"/>
      <c r="T1285"/>
      <c r="V1285"/>
      <c r="X1285"/>
      <c r="AB1285" s="21"/>
      <c r="AC1285" s="21"/>
    </row>
    <row r="1286" spans="14:29" x14ac:dyDescent="0.25">
      <c r="N1286"/>
      <c r="P1286"/>
      <c r="R1286"/>
      <c r="T1286"/>
      <c r="V1286"/>
      <c r="X1286"/>
      <c r="AB1286" s="21"/>
      <c r="AC1286" s="21"/>
    </row>
    <row r="1287" spans="14:29" x14ac:dyDescent="0.25">
      <c r="N1287"/>
      <c r="P1287"/>
      <c r="R1287"/>
      <c r="T1287"/>
      <c r="V1287"/>
      <c r="X1287"/>
      <c r="AB1287" s="21"/>
      <c r="AC1287" s="21"/>
    </row>
    <row r="1288" spans="14:29" x14ac:dyDescent="0.25">
      <c r="N1288"/>
      <c r="P1288"/>
      <c r="R1288"/>
      <c r="T1288"/>
      <c r="V1288"/>
      <c r="X1288"/>
      <c r="AB1288" s="21"/>
      <c r="AC1288" s="21"/>
    </row>
    <row r="1289" spans="14:29" x14ac:dyDescent="0.25">
      <c r="N1289"/>
      <c r="P1289"/>
      <c r="R1289"/>
      <c r="T1289"/>
      <c r="V1289"/>
      <c r="X1289"/>
      <c r="AB1289" s="21"/>
      <c r="AC1289" s="21"/>
    </row>
    <row r="1290" spans="14:29" x14ac:dyDescent="0.25">
      <c r="N1290"/>
      <c r="P1290"/>
      <c r="R1290"/>
      <c r="T1290"/>
      <c r="V1290"/>
      <c r="X1290"/>
      <c r="AB1290" s="21"/>
      <c r="AC1290" s="21"/>
    </row>
    <row r="1291" spans="14:29" x14ac:dyDescent="0.25">
      <c r="N1291"/>
      <c r="P1291"/>
      <c r="R1291"/>
      <c r="T1291"/>
      <c r="V1291"/>
      <c r="X1291"/>
      <c r="AB1291" s="21"/>
      <c r="AC1291" s="21"/>
    </row>
    <row r="1292" spans="14:29" x14ac:dyDescent="0.25">
      <c r="N1292"/>
      <c r="P1292"/>
      <c r="R1292"/>
      <c r="T1292"/>
      <c r="V1292"/>
      <c r="X1292"/>
      <c r="AB1292" s="21"/>
      <c r="AC1292" s="21"/>
    </row>
    <row r="1293" spans="14:29" x14ac:dyDescent="0.25">
      <c r="N1293"/>
      <c r="P1293"/>
      <c r="R1293"/>
      <c r="T1293"/>
      <c r="V1293"/>
      <c r="X1293"/>
      <c r="AB1293" s="21"/>
      <c r="AC1293" s="21"/>
    </row>
    <row r="1294" spans="14:29" x14ac:dyDescent="0.25">
      <c r="N1294"/>
      <c r="P1294"/>
      <c r="R1294"/>
      <c r="T1294"/>
      <c r="V1294"/>
      <c r="X1294"/>
      <c r="AB1294" s="21"/>
      <c r="AC1294" s="21"/>
    </row>
    <row r="1295" spans="14:29" x14ac:dyDescent="0.25">
      <c r="N1295"/>
      <c r="P1295"/>
      <c r="R1295"/>
      <c r="T1295"/>
      <c r="V1295"/>
      <c r="X1295"/>
      <c r="AB1295" s="21"/>
      <c r="AC1295" s="21"/>
    </row>
    <row r="1296" spans="14:29" x14ac:dyDescent="0.25">
      <c r="N1296"/>
      <c r="P1296"/>
      <c r="R1296"/>
      <c r="T1296"/>
      <c r="V1296"/>
      <c r="X1296"/>
      <c r="AB1296" s="21"/>
      <c r="AC1296" s="21"/>
    </row>
    <row r="1297" spans="14:29" x14ac:dyDescent="0.25">
      <c r="N1297"/>
      <c r="P1297"/>
      <c r="R1297"/>
      <c r="T1297"/>
      <c r="V1297"/>
      <c r="X1297"/>
      <c r="AB1297" s="21"/>
      <c r="AC1297" s="21"/>
    </row>
    <row r="1298" spans="14:29" x14ac:dyDescent="0.25">
      <c r="N1298"/>
      <c r="P1298"/>
      <c r="R1298"/>
      <c r="T1298"/>
      <c r="V1298"/>
      <c r="X1298"/>
      <c r="AB1298" s="21"/>
      <c r="AC1298" s="21"/>
    </row>
    <row r="1299" spans="14:29" x14ac:dyDescent="0.25">
      <c r="N1299"/>
      <c r="P1299"/>
      <c r="R1299"/>
      <c r="T1299"/>
      <c r="V1299"/>
      <c r="X1299"/>
      <c r="AB1299" s="21"/>
      <c r="AC1299" s="21"/>
    </row>
    <row r="1300" spans="14:29" x14ac:dyDescent="0.25">
      <c r="N1300"/>
      <c r="P1300"/>
      <c r="R1300"/>
      <c r="T1300"/>
      <c r="V1300"/>
      <c r="X1300"/>
      <c r="AB1300" s="21"/>
      <c r="AC1300" s="21"/>
    </row>
    <row r="1301" spans="14:29" x14ac:dyDescent="0.25">
      <c r="N1301"/>
      <c r="P1301"/>
      <c r="R1301"/>
      <c r="T1301"/>
      <c r="V1301"/>
      <c r="X1301"/>
      <c r="AB1301" s="21"/>
      <c r="AC1301" s="21"/>
    </row>
    <row r="1302" spans="14:29" x14ac:dyDescent="0.25">
      <c r="N1302"/>
      <c r="P1302"/>
      <c r="R1302"/>
      <c r="T1302"/>
      <c r="V1302"/>
      <c r="X1302"/>
      <c r="AB1302" s="21"/>
      <c r="AC1302" s="21"/>
    </row>
    <row r="1303" spans="14:29" x14ac:dyDescent="0.25">
      <c r="N1303"/>
      <c r="P1303"/>
      <c r="R1303"/>
      <c r="T1303"/>
      <c r="V1303"/>
      <c r="X1303"/>
      <c r="AB1303" s="21"/>
      <c r="AC1303" s="21"/>
    </row>
    <row r="1304" spans="14:29" x14ac:dyDescent="0.25">
      <c r="N1304"/>
      <c r="P1304"/>
      <c r="R1304"/>
      <c r="T1304"/>
      <c r="V1304"/>
      <c r="X1304"/>
      <c r="AB1304" s="21"/>
      <c r="AC1304" s="21"/>
    </row>
    <row r="1305" spans="14:29" x14ac:dyDescent="0.25">
      <c r="N1305"/>
      <c r="P1305"/>
      <c r="R1305"/>
      <c r="T1305"/>
      <c r="V1305"/>
      <c r="X1305"/>
      <c r="AB1305" s="21"/>
      <c r="AC1305" s="21"/>
    </row>
    <row r="1306" spans="14:29" x14ac:dyDescent="0.25">
      <c r="N1306"/>
      <c r="P1306"/>
      <c r="R1306"/>
      <c r="T1306"/>
      <c r="V1306"/>
      <c r="X1306"/>
      <c r="AB1306" s="21"/>
      <c r="AC1306" s="21"/>
    </row>
    <row r="1307" spans="14:29" x14ac:dyDescent="0.25">
      <c r="N1307"/>
      <c r="P1307"/>
      <c r="R1307"/>
      <c r="T1307"/>
      <c r="V1307"/>
      <c r="X1307"/>
      <c r="AB1307" s="21"/>
      <c r="AC1307" s="21"/>
    </row>
    <row r="1308" spans="14:29" x14ac:dyDescent="0.25">
      <c r="N1308"/>
      <c r="P1308"/>
      <c r="R1308"/>
      <c r="T1308"/>
      <c r="V1308"/>
      <c r="X1308"/>
      <c r="AB1308" s="21"/>
      <c r="AC1308" s="21"/>
    </row>
    <row r="1309" spans="14:29" x14ac:dyDescent="0.25">
      <c r="N1309"/>
      <c r="P1309"/>
      <c r="R1309"/>
      <c r="T1309"/>
      <c r="V1309"/>
      <c r="X1309"/>
      <c r="AB1309" s="21"/>
      <c r="AC1309" s="21"/>
    </row>
    <row r="1310" spans="14:29" x14ac:dyDescent="0.25">
      <c r="N1310"/>
      <c r="P1310"/>
      <c r="R1310"/>
      <c r="T1310"/>
      <c r="V1310"/>
      <c r="X1310"/>
      <c r="AB1310" s="21"/>
      <c r="AC1310" s="21"/>
    </row>
    <row r="1311" spans="14:29" x14ac:dyDescent="0.25">
      <c r="N1311"/>
      <c r="P1311"/>
      <c r="R1311"/>
      <c r="T1311"/>
      <c r="V1311"/>
      <c r="X1311"/>
      <c r="AB1311" s="21"/>
      <c r="AC1311" s="21"/>
    </row>
    <row r="1312" spans="14:29" x14ac:dyDescent="0.25">
      <c r="N1312"/>
      <c r="P1312"/>
      <c r="R1312"/>
      <c r="T1312"/>
      <c r="V1312"/>
      <c r="X1312"/>
      <c r="AB1312" s="21"/>
      <c r="AC1312" s="21"/>
    </row>
    <row r="1313" spans="14:29" x14ac:dyDescent="0.25">
      <c r="N1313"/>
      <c r="P1313"/>
      <c r="R1313"/>
      <c r="T1313"/>
      <c r="V1313"/>
      <c r="X1313"/>
      <c r="AB1313" s="21"/>
      <c r="AC1313" s="21"/>
    </row>
    <row r="1314" spans="14:29" x14ac:dyDescent="0.25">
      <c r="N1314"/>
      <c r="P1314"/>
      <c r="R1314"/>
      <c r="T1314"/>
      <c r="V1314"/>
      <c r="X1314"/>
      <c r="AB1314" s="21"/>
      <c r="AC1314" s="21"/>
    </row>
    <row r="1315" spans="14:29" x14ac:dyDescent="0.25">
      <c r="N1315"/>
      <c r="P1315"/>
      <c r="R1315"/>
      <c r="T1315"/>
      <c r="V1315"/>
      <c r="X1315"/>
      <c r="AB1315" s="21"/>
      <c r="AC1315" s="21"/>
    </row>
    <row r="1316" spans="14:29" x14ac:dyDescent="0.25">
      <c r="N1316"/>
      <c r="P1316"/>
      <c r="R1316"/>
      <c r="T1316"/>
      <c r="V1316"/>
      <c r="X1316"/>
      <c r="AB1316" s="21"/>
      <c r="AC1316" s="21"/>
    </row>
    <row r="1317" spans="14:29" x14ac:dyDescent="0.25">
      <c r="N1317"/>
      <c r="P1317"/>
      <c r="R1317"/>
      <c r="T1317"/>
      <c r="V1317"/>
      <c r="X1317"/>
      <c r="AB1317" s="21"/>
      <c r="AC1317" s="21"/>
    </row>
    <row r="1318" spans="14:29" x14ac:dyDescent="0.25">
      <c r="N1318"/>
      <c r="P1318"/>
      <c r="R1318"/>
      <c r="T1318"/>
      <c r="V1318"/>
      <c r="X1318"/>
      <c r="AB1318" s="21"/>
      <c r="AC1318" s="21"/>
    </row>
    <row r="1319" spans="14:29" x14ac:dyDescent="0.25">
      <c r="N1319"/>
      <c r="P1319"/>
      <c r="R1319"/>
      <c r="T1319"/>
      <c r="V1319"/>
      <c r="X1319"/>
      <c r="AB1319" s="21"/>
      <c r="AC1319" s="21"/>
    </row>
    <row r="1320" spans="14:29" x14ac:dyDescent="0.25">
      <c r="N1320"/>
      <c r="P1320"/>
      <c r="R1320"/>
      <c r="T1320"/>
      <c r="V1320"/>
      <c r="X1320"/>
      <c r="AB1320" s="21"/>
      <c r="AC1320" s="21"/>
    </row>
    <row r="1321" spans="14:29" x14ac:dyDescent="0.25">
      <c r="N1321"/>
      <c r="P1321"/>
      <c r="R1321"/>
      <c r="T1321"/>
      <c r="V1321"/>
      <c r="X1321"/>
      <c r="AB1321" s="21"/>
      <c r="AC1321" s="21"/>
    </row>
    <row r="1322" spans="14:29" x14ac:dyDescent="0.25">
      <c r="N1322"/>
      <c r="P1322"/>
      <c r="R1322"/>
      <c r="T1322"/>
      <c r="V1322"/>
      <c r="X1322"/>
      <c r="AB1322" s="21"/>
      <c r="AC1322" s="21"/>
    </row>
    <row r="1323" spans="14:29" x14ac:dyDescent="0.25">
      <c r="N1323"/>
      <c r="P1323"/>
      <c r="R1323"/>
      <c r="T1323"/>
      <c r="V1323"/>
      <c r="X1323"/>
      <c r="AB1323" s="21"/>
      <c r="AC1323" s="21"/>
    </row>
    <row r="1324" spans="14:29" x14ac:dyDescent="0.25">
      <c r="N1324"/>
      <c r="P1324"/>
      <c r="R1324"/>
      <c r="T1324"/>
      <c r="V1324"/>
      <c r="X1324"/>
      <c r="AB1324" s="21"/>
      <c r="AC1324" s="21"/>
    </row>
    <row r="1325" spans="14:29" x14ac:dyDescent="0.25">
      <c r="N1325"/>
      <c r="P1325"/>
      <c r="R1325"/>
      <c r="T1325"/>
      <c r="V1325"/>
      <c r="X1325"/>
      <c r="AB1325" s="21"/>
      <c r="AC1325" s="21"/>
    </row>
    <row r="1326" spans="14:29" x14ac:dyDescent="0.25">
      <c r="N1326"/>
      <c r="P1326"/>
      <c r="R1326"/>
      <c r="T1326"/>
      <c r="V1326"/>
      <c r="X1326"/>
      <c r="AB1326" s="21"/>
      <c r="AC1326" s="21"/>
    </row>
    <row r="1327" spans="14:29" x14ac:dyDescent="0.25">
      <c r="N1327"/>
      <c r="P1327"/>
      <c r="R1327"/>
      <c r="T1327"/>
      <c r="V1327"/>
      <c r="X1327"/>
      <c r="AB1327" s="21"/>
      <c r="AC1327" s="21"/>
    </row>
    <row r="1328" spans="14:29" x14ac:dyDescent="0.25">
      <c r="N1328"/>
      <c r="P1328"/>
      <c r="R1328"/>
      <c r="T1328"/>
      <c r="V1328"/>
      <c r="X1328"/>
      <c r="AB1328" s="21"/>
      <c r="AC1328" s="21"/>
    </row>
    <row r="1329" spans="14:29" x14ac:dyDescent="0.25">
      <c r="N1329"/>
      <c r="P1329"/>
      <c r="R1329"/>
      <c r="T1329"/>
      <c r="V1329"/>
      <c r="X1329"/>
      <c r="AB1329" s="21"/>
      <c r="AC1329" s="21"/>
    </row>
    <row r="1330" spans="14:29" x14ac:dyDescent="0.25">
      <c r="N1330"/>
      <c r="P1330"/>
      <c r="R1330"/>
      <c r="T1330"/>
      <c r="V1330"/>
      <c r="X1330"/>
      <c r="AB1330" s="21"/>
      <c r="AC1330" s="21"/>
    </row>
    <row r="1331" spans="14:29" x14ac:dyDescent="0.25">
      <c r="N1331"/>
      <c r="P1331"/>
      <c r="R1331"/>
      <c r="T1331"/>
      <c r="V1331"/>
      <c r="X1331"/>
      <c r="AB1331" s="21"/>
      <c r="AC1331" s="21"/>
    </row>
    <row r="1332" spans="14:29" x14ac:dyDescent="0.25">
      <c r="N1332"/>
      <c r="P1332"/>
      <c r="R1332"/>
      <c r="T1332"/>
      <c r="V1332"/>
      <c r="X1332"/>
      <c r="AB1332" s="21"/>
      <c r="AC1332" s="21"/>
    </row>
    <row r="1333" spans="14:29" x14ac:dyDescent="0.25">
      <c r="N1333"/>
      <c r="P1333"/>
      <c r="R1333"/>
      <c r="T1333"/>
      <c r="V1333"/>
      <c r="X1333"/>
      <c r="AB1333" s="21"/>
      <c r="AC1333" s="21"/>
    </row>
    <row r="1334" spans="14:29" x14ac:dyDescent="0.25">
      <c r="N1334"/>
      <c r="P1334"/>
      <c r="R1334"/>
      <c r="T1334"/>
      <c r="V1334"/>
      <c r="X1334"/>
      <c r="AB1334" s="21"/>
      <c r="AC1334" s="21"/>
    </row>
    <row r="1335" spans="14:29" x14ac:dyDescent="0.25">
      <c r="N1335"/>
      <c r="P1335"/>
      <c r="R1335"/>
      <c r="T1335"/>
      <c r="V1335"/>
      <c r="X1335"/>
      <c r="AB1335" s="21"/>
      <c r="AC1335" s="21"/>
    </row>
    <row r="1336" spans="14:29" x14ac:dyDescent="0.25">
      <c r="N1336"/>
      <c r="P1336"/>
      <c r="R1336"/>
      <c r="T1336"/>
      <c r="V1336"/>
      <c r="X1336"/>
      <c r="AB1336" s="21"/>
      <c r="AC1336" s="21"/>
    </row>
    <row r="1337" spans="14:29" x14ac:dyDescent="0.25">
      <c r="N1337"/>
      <c r="P1337"/>
      <c r="R1337"/>
      <c r="T1337"/>
      <c r="V1337"/>
      <c r="X1337"/>
      <c r="AB1337" s="21"/>
      <c r="AC1337" s="21"/>
    </row>
    <row r="1338" spans="14:29" x14ac:dyDescent="0.25">
      <c r="N1338"/>
      <c r="P1338"/>
      <c r="R1338"/>
      <c r="T1338"/>
      <c r="V1338"/>
      <c r="X1338"/>
      <c r="AB1338" s="21"/>
      <c r="AC1338" s="21"/>
    </row>
    <row r="1339" spans="14:29" x14ac:dyDescent="0.25">
      <c r="N1339"/>
      <c r="P1339"/>
      <c r="R1339"/>
      <c r="T1339"/>
      <c r="V1339"/>
      <c r="X1339"/>
      <c r="AB1339" s="21"/>
      <c r="AC1339" s="21"/>
    </row>
    <row r="1340" spans="14:29" x14ac:dyDescent="0.25">
      <c r="N1340"/>
      <c r="P1340"/>
      <c r="R1340"/>
      <c r="T1340"/>
      <c r="V1340"/>
      <c r="X1340"/>
      <c r="AB1340" s="21"/>
      <c r="AC1340" s="21"/>
    </row>
    <row r="1341" spans="14:29" x14ac:dyDescent="0.25">
      <c r="N1341"/>
      <c r="P1341"/>
      <c r="R1341"/>
      <c r="T1341"/>
      <c r="V1341"/>
      <c r="X1341"/>
      <c r="AB1341" s="21"/>
      <c r="AC1341" s="21"/>
    </row>
    <row r="1342" spans="14:29" x14ac:dyDescent="0.25">
      <c r="N1342"/>
      <c r="P1342"/>
      <c r="R1342"/>
      <c r="T1342"/>
      <c r="V1342"/>
      <c r="X1342"/>
      <c r="AB1342" s="21"/>
      <c r="AC1342" s="21"/>
    </row>
    <row r="1343" spans="14:29" x14ac:dyDescent="0.25">
      <c r="N1343"/>
      <c r="P1343"/>
      <c r="R1343"/>
      <c r="T1343"/>
      <c r="V1343"/>
      <c r="X1343"/>
      <c r="AB1343" s="21"/>
      <c r="AC1343" s="21"/>
    </row>
    <row r="1344" spans="14:29" x14ac:dyDescent="0.25">
      <c r="N1344"/>
      <c r="P1344"/>
      <c r="R1344"/>
      <c r="T1344"/>
      <c r="V1344"/>
      <c r="X1344"/>
      <c r="AB1344" s="21"/>
      <c r="AC1344" s="21"/>
    </row>
    <row r="1345" spans="14:29" x14ac:dyDescent="0.25">
      <c r="N1345"/>
      <c r="P1345"/>
      <c r="R1345"/>
      <c r="T1345"/>
      <c r="V1345"/>
      <c r="X1345"/>
      <c r="AB1345" s="21"/>
      <c r="AC1345" s="21"/>
    </row>
    <row r="1346" spans="14:29" x14ac:dyDescent="0.25">
      <c r="N1346"/>
      <c r="P1346"/>
      <c r="R1346"/>
      <c r="T1346"/>
      <c r="V1346"/>
      <c r="X1346"/>
      <c r="AB1346" s="21"/>
      <c r="AC1346" s="21"/>
    </row>
    <row r="1347" spans="14:29" x14ac:dyDescent="0.25">
      <c r="N1347"/>
      <c r="P1347"/>
      <c r="R1347"/>
      <c r="T1347"/>
      <c r="V1347"/>
      <c r="X1347"/>
      <c r="AB1347" s="21"/>
      <c r="AC1347" s="21"/>
    </row>
    <row r="1348" spans="14:29" x14ac:dyDescent="0.25">
      <c r="N1348"/>
      <c r="P1348"/>
      <c r="R1348"/>
      <c r="T1348"/>
      <c r="V1348"/>
      <c r="X1348"/>
      <c r="AB1348" s="21"/>
      <c r="AC1348" s="21"/>
    </row>
    <row r="1349" spans="14:29" x14ac:dyDescent="0.25">
      <c r="N1349"/>
      <c r="P1349"/>
      <c r="R1349"/>
      <c r="T1349"/>
      <c r="V1349"/>
      <c r="X1349"/>
      <c r="AB1349" s="21"/>
      <c r="AC1349" s="21"/>
    </row>
    <row r="1350" spans="14:29" x14ac:dyDescent="0.25">
      <c r="N1350"/>
      <c r="P1350"/>
      <c r="R1350"/>
      <c r="T1350"/>
      <c r="V1350"/>
      <c r="X1350"/>
      <c r="AB1350" s="21"/>
      <c r="AC1350" s="21"/>
    </row>
    <row r="1351" spans="14:29" x14ac:dyDescent="0.25">
      <c r="N1351"/>
      <c r="P1351"/>
      <c r="R1351"/>
      <c r="T1351"/>
      <c r="V1351"/>
      <c r="X1351"/>
      <c r="AB1351" s="21"/>
      <c r="AC1351" s="21"/>
    </row>
    <row r="1352" spans="14:29" x14ac:dyDescent="0.25">
      <c r="N1352"/>
      <c r="P1352"/>
      <c r="R1352"/>
      <c r="T1352"/>
      <c r="V1352"/>
      <c r="X1352"/>
      <c r="AB1352" s="21"/>
      <c r="AC1352" s="21"/>
    </row>
    <row r="1353" spans="14:29" x14ac:dyDescent="0.25">
      <c r="N1353"/>
      <c r="P1353"/>
      <c r="R1353"/>
      <c r="T1353"/>
      <c r="V1353"/>
      <c r="X1353"/>
      <c r="AB1353" s="21"/>
      <c r="AC1353" s="21"/>
    </row>
    <row r="1354" spans="14:29" x14ac:dyDescent="0.25">
      <c r="N1354"/>
      <c r="P1354"/>
      <c r="R1354"/>
      <c r="T1354"/>
      <c r="V1354"/>
      <c r="X1354"/>
      <c r="AB1354" s="21"/>
      <c r="AC1354" s="21"/>
    </row>
    <row r="1355" spans="14:29" x14ac:dyDescent="0.25">
      <c r="N1355"/>
      <c r="P1355"/>
      <c r="R1355"/>
      <c r="T1355"/>
      <c r="V1355"/>
      <c r="X1355"/>
      <c r="AB1355" s="21"/>
      <c r="AC1355" s="21"/>
    </row>
    <row r="1356" spans="14:29" x14ac:dyDescent="0.25">
      <c r="N1356"/>
      <c r="P1356"/>
      <c r="R1356"/>
      <c r="T1356"/>
      <c r="V1356"/>
      <c r="X1356"/>
      <c r="AB1356" s="21"/>
      <c r="AC1356" s="21"/>
    </row>
    <row r="1357" spans="14:29" x14ac:dyDescent="0.25">
      <c r="N1357"/>
      <c r="P1357"/>
      <c r="R1357"/>
      <c r="T1357"/>
      <c r="V1357"/>
      <c r="X1357"/>
      <c r="AB1357" s="21"/>
      <c r="AC1357" s="21"/>
    </row>
    <row r="1358" spans="14:29" x14ac:dyDescent="0.25">
      <c r="N1358"/>
      <c r="P1358"/>
      <c r="R1358"/>
      <c r="T1358"/>
      <c r="V1358"/>
      <c r="X1358"/>
      <c r="AB1358" s="21"/>
      <c r="AC1358" s="21"/>
    </row>
    <row r="1359" spans="14:29" x14ac:dyDescent="0.25">
      <c r="N1359"/>
      <c r="P1359"/>
      <c r="R1359"/>
      <c r="T1359"/>
      <c r="V1359"/>
      <c r="X1359"/>
      <c r="AB1359" s="21"/>
      <c r="AC1359" s="21"/>
    </row>
    <row r="1360" spans="14:29" x14ac:dyDescent="0.25">
      <c r="N1360"/>
      <c r="P1360"/>
      <c r="R1360"/>
      <c r="T1360"/>
      <c r="V1360"/>
      <c r="X1360"/>
      <c r="AB1360" s="21"/>
      <c r="AC1360" s="21"/>
    </row>
    <row r="1361" spans="14:29" x14ac:dyDescent="0.25">
      <c r="N1361"/>
      <c r="P1361"/>
      <c r="R1361"/>
      <c r="T1361"/>
      <c r="V1361"/>
      <c r="X1361"/>
      <c r="AB1361" s="21"/>
      <c r="AC1361" s="21"/>
    </row>
    <row r="1362" spans="14:29" x14ac:dyDescent="0.25">
      <c r="N1362"/>
      <c r="P1362"/>
      <c r="R1362"/>
      <c r="T1362"/>
      <c r="V1362"/>
      <c r="X1362"/>
      <c r="AB1362" s="21"/>
      <c r="AC1362" s="21"/>
    </row>
    <row r="1363" spans="14:29" x14ac:dyDescent="0.25">
      <c r="N1363"/>
      <c r="P1363"/>
      <c r="R1363"/>
      <c r="T1363"/>
      <c r="V1363"/>
      <c r="X1363"/>
      <c r="AB1363" s="21"/>
      <c r="AC1363" s="21"/>
    </row>
    <row r="1364" spans="14:29" x14ac:dyDescent="0.25">
      <c r="N1364"/>
      <c r="P1364"/>
      <c r="R1364"/>
      <c r="T1364"/>
      <c r="V1364"/>
      <c r="X1364"/>
      <c r="AB1364" s="21"/>
      <c r="AC1364" s="21"/>
    </row>
    <row r="1365" spans="14:29" x14ac:dyDescent="0.25">
      <c r="N1365"/>
      <c r="P1365"/>
      <c r="R1365"/>
      <c r="T1365"/>
      <c r="V1365"/>
      <c r="X1365"/>
      <c r="AB1365" s="21"/>
      <c r="AC1365" s="21"/>
    </row>
    <row r="1366" spans="14:29" x14ac:dyDescent="0.25">
      <c r="N1366"/>
      <c r="P1366"/>
      <c r="R1366"/>
      <c r="T1366"/>
      <c r="V1366"/>
      <c r="X1366"/>
      <c r="AB1366" s="21"/>
      <c r="AC1366" s="21"/>
    </row>
    <row r="1367" spans="14:29" x14ac:dyDescent="0.25">
      <c r="N1367"/>
      <c r="P1367"/>
      <c r="R1367"/>
      <c r="T1367"/>
      <c r="V1367"/>
      <c r="X1367"/>
      <c r="AB1367" s="21"/>
      <c r="AC1367" s="21"/>
    </row>
    <row r="1368" spans="14:29" x14ac:dyDescent="0.25">
      <c r="N1368"/>
      <c r="P1368"/>
      <c r="R1368"/>
      <c r="T1368"/>
      <c r="V1368"/>
      <c r="X1368"/>
      <c r="AB1368" s="21"/>
      <c r="AC1368" s="21"/>
    </row>
    <row r="1369" spans="14:29" x14ac:dyDescent="0.25">
      <c r="N1369"/>
      <c r="P1369"/>
      <c r="R1369"/>
      <c r="T1369"/>
      <c r="V1369"/>
      <c r="X1369"/>
      <c r="AB1369" s="21"/>
      <c r="AC1369" s="21"/>
    </row>
    <row r="1370" spans="14:29" x14ac:dyDescent="0.25">
      <c r="N1370"/>
      <c r="P1370"/>
      <c r="R1370"/>
      <c r="T1370"/>
      <c r="V1370"/>
      <c r="X1370"/>
      <c r="AB1370" s="21"/>
      <c r="AC1370" s="21"/>
    </row>
    <row r="1371" spans="14:29" x14ac:dyDescent="0.25">
      <c r="N1371"/>
      <c r="P1371"/>
      <c r="R1371"/>
      <c r="T1371"/>
      <c r="V1371"/>
      <c r="X1371"/>
      <c r="AB1371" s="21"/>
      <c r="AC1371" s="21"/>
    </row>
    <row r="1372" spans="14:29" x14ac:dyDescent="0.25">
      <c r="N1372"/>
      <c r="P1372"/>
      <c r="R1372"/>
      <c r="T1372"/>
      <c r="V1372"/>
      <c r="X1372"/>
      <c r="AB1372" s="21"/>
      <c r="AC1372" s="21"/>
    </row>
    <row r="1373" spans="14:29" x14ac:dyDescent="0.25">
      <c r="N1373"/>
      <c r="P1373"/>
      <c r="R1373"/>
      <c r="T1373"/>
      <c r="V1373"/>
      <c r="X1373"/>
      <c r="AB1373" s="21"/>
      <c r="AC1373" s="21"/>
    </row>
    <row r="1374" spans="14:29" x14ac:dyDescent="0.25">
      <c r="N1374"/>
      <c r="P1374"/>
      <c r="R1374"/>
      <c r="T1374"/>
      <c r="V1374"/>
      <c r="X1374"/>
      <c r="AB1374" s="21"/>
      <c r="AC1374" s="21"/>
    </row>
    <row r="1375" spans="14:29" x14ac:dyDescent="0.25">
      <c r="N1375"/>
      <c r="P1375"/>
      <c r="R1375"/>
      <c r="T1375"/>
      <c r="V1375"/>
      <c r="X1375"/>
      <c r="AB1375" s="21"/>
      <c r="AC1375" s="21"/>
    </row>
    <row r="1376" spans="14:29" x14ac:dyDescent="0.25">
      <c r="N1376"/>
      <c r="P1376"/>
      <c r="R1376"/>
      <c r="T1376"/>
      <c r="V1376"/>
      <c r="X1376"/>
      <c r="AB1376" s="21"/>
      <c r="AC1376" s="21"/>
    </row>
    <row r="1377" spans="14:29" x14ac:dyDescent="0.25">
      <c r="N1377"/>
      <c r="P1377"/>
      <c r="R1377"/>
      <c r="T1377"/>
      <c r="V1377"/>
      <c r="X1377"/>
      <c r="AB1377" s="21"/>
      <c r="AC1377" s="21"/>
    </row>
    <row r="1378" spans="14:29" x14ac:dyDescent="0.25">
      <c r="N1378"/>
      <c r="P1378"/>
      <c r="R1378"/>
      <c r="T1378"/>
      <c r="V1378"/>
      <c r="X1378"/>
      <c r="AB1378" s="21"/>
      <c r="AC1378" s="21"/>
    </row>
    <row r="1379" spans="14:29" x14ac:dyDescent="0.25">
      <c r="N1379"/>
      <c r="P1379"/>
      <c r="R1379"/>
      <c r="T1379"/>
      <c r="V1379"/>
      <c r="X1379"/>
      <c r="AB1379" s="21"/>
      <c r="AC1379" s="21"/>
    </row>
    <row r="1380" spans="14:29" x14ac:dyDescent="0.25">
      <c r="N1380"/>
      <c r="P1380"/>
      <c r="R1380"/>
      <c r="T1380"/>
      <c r="V1380"/>
      <c r="X1380"/>
      <c r="AB1380" s="21"/>
      <c r="AC1380" s="21"/>
    </row>
    <row r="1381" spans="14:29" x14ac:dyDescent="0.25">
      <c r="N1381"/>
      <c r="P1381"/>
      <c r="R1381"/>
      <c r="T1381"/>
      <c r="V1381"/>
      <c r="X1381"/>
      <c r="AB1381" s="21"/>
      <c r="AC1381" s="21"/>
    </row>
    <row r="1382" spans="14:29" x14ac:dyDescent="0.25">
      <c r="N1382"/>
      <c r="P1382"/>
      <c r="R1382"/>
      <c r="T1382"/>
      <c r="V1382"/>
      <c r="X1382"/>
      <c r="AB1382" s="21"/>
      <c r="AC1382" s="21"/>
    </row>
    <row r="1383" spans="14:29" x14ac:dyDescent="0.25">
      <c r="N1383"/>
      <c r="P1383"/>
      <c r="R1383"/>
      <c r="T1383"/>
      <c r="V1383"/>
      <c r="X1383"/>
      <c r="AB1383" s="21"/>
      <c r="AC1383" s="21"/>
    </row>
    <row r="1384" spans="14:29" x14ac:dyDescent="0.25">
      <c r="N1384"/>
      <c r="P1384"/>
      <c r="R1384"/>
      <c r="T1384"/>
      <c r="V1384"/>
      <c r="X1384"/>
      <c r="AB1384" s="21"/>
      <c r="AC1384" s="21"/>
    </row>
    <row r="1385" spans="14:29" x14ac:dyDescent="0.25">
      <c r="N1385"/>
      <c r="P1385"/>
      <c r="R1385"/>
      <c r="T1385"/>
      <c r="V1385"/>
      <c r="X1385"/>
      <c r="AB1385" s="21"/>
      <c r="AC1385" s="21"/>
    </row>
    <row r="1386" spans="14:29" x14ac:dyDescent="0.25">
      <c r="N1386"/>
      <c r="P1386"/>
      <c r="R1386"/>
      <c r="T1386"/>
      <c r="V1386"/>
      <c r="X1386"/>
      <c r="AB1386" s="21"/>
      <c r="AC1386" s="21"/>
    </row>
    <row r="1387" spans="14:29" x14ac:dyDescent="0.25">
      <c r="N1387"/>
      <c r="P1387"/>
      <c r="R1387"/>
      <c r="T1387"/>
      <c r="V1387"/>
      <c r="X1387"/>
      <c r="AB1387" s="21"/>
      <c r="AC1387" s="21"/>
    </row>
    <row r="1388" spans="14:29" x14ac:dyDescent="0.25">
      <c r="N1388"/>
      <c r="P1388"/>
      <c r="R1388"/>
      <c r="T1388"/>
      <c r="V1388"/>
      <c r="X1388"/>
      <c r="AB1388" s="21"/>
      <c r="AC1388" s="21"/>
    </row>
    <row r="1389" spans="14:29" x14ac:dyDescent="0.25">
      <c r="N1389"/>
      <c r="P1389"/>
      <c r="R1389"/>
      <c r="T1389"/>
      <c r="V1389"/>
      <c r="X1389"/>
      <c r="AB1389" s="21"/>
      <c r="AC1389" s="21"/>
    </row>
    <row r="1390" spans="14:29" x14ac:dyDescent="0.25">
      <c r="N1390"/>
      <c r="P1390"/>
      <c r="R1390"/>
      <c r="T1390"/>
      <c r="V1390"/>
      <c r="X1390"/>
      <c r="AB1390" s="21"/>
      <c r="AC1390" s="21"/>
    </row>
    <row r="1391" spans="14:29" x14ac:dyDescent="0.25">
      <c r="N1391"/>
      <c r="P1391"/>
      <c r="R1391"/>
      <c r="T1391"/>
      <c r="V1391"/>
      <c r="X1391"/>
      <c r="AB1391" s="21"/>
      <c r="AC1391" s="21"/>
    </row>
    <row r="1392" spans="14:29" x14ac:dyDescent="0.25">
      <c r="N1392"/>
      <c r="P1392"/>
      <c r="R1392"/>
      <c r="T1392"/>
      <c r="V1392"/>
      <c r="X1392"/>
      <c r="AB1392" s="21"/>
      <c r="AC1392" s="21"/>
    </row>
    <row r="1393" spans="14:29" x14ac:dyDescent="0.25">
      <c r="N1393"/>
      <c r="P1393"/>
      <c r="R1393"/>
      <c r="T1393"/>
      <c r="V1393"/>
      <c r="X1393"/>
      <c r="AB1393" s="21"/>
      <c r="AC1393" s="21"/>
    </row>
    <row r="1394" spans="14:29" x14ac:dyDescent="0.25">
      <c r="N1394"/>
      <c r="P1394"/>
      <c r="R1394"/>
      <c r="T1394"/>
      <c r="V1394"/>
      <c r="X1394"/>
      <c r="AB1394" s="21"/>
      <c r="AC1394" s="21"/>
    </row>
    <row r="1395" spans="14:29" x14ac:dyDescent="0.25">
      <c r="N1395"/>
      <c r="P1395"/>
      <c r="R1395"/>
      <c r="T1395"/>
      <c r="V1395"/>
      <c r="X1395"/>
      <c r="AB1395" s="21"/>
      <c r="AC1395" s="21"/>
    </row>
    <row r="1396" spans="14:29" x14ac:dyDescent="0.25">
      <c r="N1396"/>
      <c r="P1396"/>
      <c r="R1396"/>
      <c r="T1396"/>
      <c r="V1396"/>
      <c r="X1396"/>
      <c r="AB1396" s="21"/>
      <c r="AC1396" s="21"/>
    </row>
    <row r="1397" spans="14:29" x14ac:dyDescent="0.25">
      <c r="N1397"/>
      <c r="P1397"/>
      <c r="R1397"/>
      <c r="T1397"/>
      <c r="V1397"/>
      <c r="X1397"/>
      <c r="AB1397" s="21"/>
      <c r="AC1397" s="21"/>
    </row>
    <row r="1398" spans="14:29" x14ac:dyDescent="0.25">
      <c r="N1398"/>
      <c r="P1398"/>
      <c r="R1398"/>
      <c r="T1398"/>
      <c r="V1398"/>
      <c r="X1398"/>
      <c r="AB1398" s="21"/>
      <c r="AC1398" s="21"/>
    </row>
    <row r="1399" spans="14:29" x14ac:dyDescent="0.25">
      <c r="N1399"/>
      <c r="P1399"/>
      <c r="R1399"/>
      <c r="T1399"/>
      <c r="V1399"/>
      <c r="X1399"/>
      <c r="AB1399" s="21"/>
      <c r="AC1399" s="21"/>
    </row>
    <row r="1400" spans="14:29" x14ac:dyDescent="0.25">
      <c r="N1400"/>
      <c r="P1400"/>
      <c r="R1400"/>
      <c r="T1400"/>
      <c r="V1400"/>
      <c r="X1400"/>
      <c r="AB1400" s="21"/>
      <c r="AC1400" s="21"/>
    </row>
    <row r="1401" spans="14:29" x14ac:dyDescent="0.25">
      <c r="N1401"/>
      <c r="P1401"/>
      <c r="R1401"/>
      <c r="T1401"/>
      <c r="V1401"/>
      <c r="X1401"/>
      <c r="AB1401" s="21"/>
      <c r="AC1401" s="21"/>
    </row>
    <row r="1402" spans="14:29" x14ac:dyDescent="0.25">
      <c r="N1402"/>
      <c r="P1402"/>
      <c r="R1402"/>
      <c r="T1402"/>
      <c r="V1402"/>
      <c r="X1402"/>
      <c r="AB1402" s="21"/>
      <c r="AC1402" s="21"/>
    </row>
    <row r="1403" spans="14:29" x14ac:dyDescent="0.25">
      <c r="N1403"/>
      <c r="P1403"/>
      <c r="R1403"/>
      <c r="T1403"/>
      <c r="V1403"/>
      <c r="X1403"/>
      <c r="AB1403" s="21"/>
      <c r="AC1403" s="21"/>
    </row>
    <row r="1404" spans="14:29" x14ac:dyDescent="0.25">
      <c r="N1404"/>
      <c r="P1404"/>
      <c r="R1404"/>
      <c r="T1404"/>
      <c r="V1404"/>
      <c r="X1404"/>
      <c r="AB1404" s="21"/>
      <c r="AC1404" s="21"/>
    </row>
    <row r="1405" spans="14:29" x14ac:dyDescent="0.25">
      <c r="N1405"/>
      <c r="P1405"/>
      <c r="R1405"/>
      <c r="T1405"/>
      <c r="V1405"/>
      <c r="X1405"/>
      <c r="AB1405" s="21"/>
      <c r="AC1405" s="21"/>
    </row>
    <row r="1406" spans="14:29" x14ac:dyDescent="0.25">
      <c r="N1406"/>
      <c r="P1406"/>
      <c r="R1406"/>
      <c r="T1406"/>
      <c r="V1406"/>
      <c r="X1406"/>
      <c r="AB1406" s="21"/>
      <c r="AC1406" s="21"/>
    </row>
    <row r="1407" spans="14:29" x14ac:dyDescent="0.25">
      <c r="N1407"/>
      <c r="P1407"/>
      <c r="R1407"/>
      <c r="T1407"/>
      <c r="V1407"/>
      <c r="X1407"/>
      <c r="AB1407" s="21"/>
      <c r="AC1407" s="21"/>
    </row>
    <row r="1408" spans="14:29" x14ac:dyDescent="0.25">
      <c r="N1408"/>
      <c r="P1408"/>
      <c r="R1408"/>
      <c r="T1408"/>
      <c r="V1408"/>
      <c r="X1408"/>
      <c r="AB1408" s="21"/>
      <c r="AC1408" s="21"/>
    </row>
    <row r="1409" spans="14:29" x14ac:dyDescent="0.25">
      <c r="N1409"/>
      <c r="P1409"/>
      <c r="R1409"/>
      <c r="T1409"/>
      <c r="V1409"/>
      <c r="X1409"/>
      <c r="AB1409" s="21"/>
      <c r="AC1409" s="21"/>
    </row>
    <row r="1410" spans="14:29" x14ac:dyDescent="0.25">
      <c r="N1410"/>
      <c r="P1410"/>
      <c r="R1410"/>
      <c r="T1410"/>
      <c r="V1410"/>
      <c r="X1410"/>
      <c r="AB1410" s="21"/>
      <c r="AC1410" s="21"/>
    </row>
    <row r="1411" spans="14:29" x14ac:dyDescent="0.25">
      <c r="N1411"/>
      <c r="P1411"/>
      <c r="R1411"/>
      <c r="T1411"/>
      <c r="V1411"/>
      <c r="X1411"/>
      <c r="AB1411" s="21"/>
      <c r="AC1411" s="21"/>
    </row>
    <row r="1412" spans="14:29" x14ac:dyDescent="0.25">
      <c r="N1412"/>
      <c r="P1412"/>
      <c r="R1412"/>
      <c r="T1412"/>
      <c r="V1412"/>
      <c r="X1412"/>
      <c r="AB1412" s="21"/>
      <c r="AC1412" s="21"/>
    </row>
    <row r="1413" spans="14:29" x14ac:dyDescent="0.25">
      <c r="N1413"/>
      <c r="P1413"/>
      <c r="R1413"/>
      <c r="T1413"/>
      <c r="V1413"/>
      <c r="X1413"/>
      <c r="AB1413" s="21"/>
      <c r="AC1413" s="21"/>
    </row>
    <row r="1414" spans="14:29" x14ac:dyDescent="0.25">
      <c r="N1414"/>
      <c r="P1414"/>
      <c r="R1414"/>
      <c r="T1414"/>
      <c r="V1414"/>
      <c r="X1414"/>
      <c r="AB1414" s="21"/>
      <c r="AC1414" s="21"/>
    </row>
    <row r="1415" spans="14:29" x14ac:dyDescent="0.25">
      <c r="N1415"/>
      <c r="P1415"/>
      <c r="R1415"/>
      <c r="T1415"/>
      <c r="V1415"/>
      <c r="X1415"/>
      <c r="AB1415" s="21"/>
      <c r="AC1415" s="21"/>
    </row>
    <row r="1416" spans="14:29" x14ac:dyDescent="0.25">
      <c r="N1416"/>
      <c r="P1416"/>
      <c r="R1416"/>
      <c r="T1416"/>
      <c r="V1416"/>
      <c r="X1416"/>
      <c r="AB1416" s="21"/>
      <c r="AC1416" s="21"/>
    </row>
    <row r="1417" spans="14:29" x14ac:dyDescent="0.25">
      <c r="N1417"/>
      <c r="P1417"/>
      <c r="R1417"/>
      <c r="T1417"/>
      <c r="V1417"/>
      <c r="X1417"/>
      <c r="AB1417" s="21"/>
      <c r="AC1417" s="21"/>
    </row>
    <row r="1418" spans="14:29" x14ac:dyDescent="0.25">
      <c r="N1418"/>
      <c r="P1418"/>
      <c r="R1418"/>
      <c r="T1418"/>
      <c r="V1418"/>
      <c r="X1418"/>
      <c r="AB1418" s="21"/>
      <c r="AC1418" s="21"/>
    </row>
    <row r="1419" spans="14:29" x14ac:dyDescent="0.25">
      <c r="N1419"/>
      <c r="P1419"/>
      <c r="R1419"/>
      <c r="T1419"/>
      <c r="V1419"/>
      <c r="X1419"/>
      <c r="AB1419" s="21"/>
      <c r="AC1419" s="21"/>
    </row>
    <row r="1420" spans="14:29" x14ac:dyDescent="0.25">
      <c r="N1420"/>
      <c r="P1420"/>
      <c r="R1420"/>
      <c r="T1420"/>
      <c r="V1420"/>
      <c r="X1420"/>
      <c r="AB1420" s="21"/>
      <c r="AC1420" s="21"/>
    </row>
    <row r="1421" spans="14:29" x14ac:dyDescent="0.25">
      <c r="N1421"/>
      <c r="P1421"/>
      <c r="R1421"/>
      <c r="T1421"/>
      <c r="V1421"/>
      <c r="X1421"/>
      <c r="AB1421" s="21"/>
      <c r="AC1421" s="21"/>
    </row>
    <row r="1422" spans="14:29" x14ac:dyDescent="0.25">
      <c r="N1422"/>
      <c r="P1422"/>
      <c r="R1422"/>
      <c r="T1422"/>
      <c r="V1422"/>
      <c r="X1422"/>
      <c r="AB1422" s="21"/>
      <c r="AC1422" s="21"/>
    </row>
    <row r="1423" spans="14:29" x14ac:dyDescent="0.25">
      <c r="N1423"/>
      <c r="P1423"/>
      <c r="R1423"/>
      <c r="T1423"/>
      <c r="V1423"/>
      <c r="X1423"/>
      <c r="AB1423" s="21"/>
      <c r="AC1423" s="21"/>
    </row>
    <row r="1424" spans="14:29" x14ac:dyDescent="0.25">
      <c r="N1424"/>
      <c r="P1424"/>
      <c r="R1424"/>
      <c r="T1424"/>
      <c r="V1424"/>
      <c r="X1424"/>
      <c r="AB1424" s="21"/>
      <c r="AC1424" s="21"/>
    </row>
    <row r="1425" spans="14:29" x14ac:dyDescent="0.25">
      <c r="N1425"/>
      <c r="P1425"/>
      <c r="R1425"/>
      <c r="T1425"/>
      <c r="V1425"/>
      <c r="X1425"/>
      <c r="AB1425" s="21"/>
      <c r="AC1425" s="21"/>
    </row>
    <row r="1426" spans="14:29" x14ac:dyDescent="0.25">
      <c r="N1426"/>
      <c r="P1426"/>
      <c r="R1426"/>
      <c r="T1426"/>
      <c r="V1426"/>
      <c r="X1426"/>
      <c r="AB1426" s="21"/>
      <c r="AC1426" s="21"/>
    </row>
    <row r="1427" spans="14:29" x14ac:dyDescent="0.25">
      <c r="N1427"/>
      <c r="P1427"/>
      <c r="R1427"/>
      <c r="T1427"/>
      <c r="V1427"/>
      <c r="X1427"/>
      <c r="AB1427" s="21"/>
      <c r="AC1427" s="21"/>
    </row>
    <row r="1428" spans="14:29" x14ac:dyDescent="0.25">
      <c r="N1428"/>
      <c r="P1428"/>
      <c r="R1428"/>
      <c r="T1428"/>
      <c r="V1428"/>
      <c r="X1428"/>
      <c r="AB1428" s="21"/>
      <c r="AC1428" s="21"/>
    </row>
    <row r="1429" spans="14:29" x14ac:dyDescent="0.25">
      <c r="N1429"/>
      <c r="P1429"/>
      <c r="R1429"/>
      <c r="T1429"/>
      <c r="V1429"/>
      <c r="X1429"/>
      <c r="AB1429" s="21"/>
      <c r="AC1429" s="21"/>
    </row>
    <row r="1430" spans="14:29" x14ac:dyDescent="0.25">
      <c r="N1430"/>
      <c r="P1430"/>
      <c r="R1430"/>
      <c r="T1430"/>
      <c r="V1430"/>
      <c r="X1430"/>
      <c r="AB1430" s="21"/>
      <c r="AC1430" s="21"/>
    </row>
    <row r="1431" spans="14:29" x14ac:dyDescent="0.25">
      <c r="N1431"/>
      <c r="P1431"/>
      <c r="R1431"/>
      <c r="T1431"/>
      <c r="V1431"/>
      <c r="X1431"/>
      <c r="AB1431" s="21"/>
      <c r="AC1431" s="21"/>
    </row>
    <row r="1432" spans="14:29" x14ac:dyDescent="0.25">
      <c r="N1432"/>
      <c r="P1432"/>
      <c r="R1432"/>
      <c r="T1432"/>
      <c r="V1432"/>
      <c r="X1432"/>
      <c r="AB1432" s="21"/>
      <c r="AC1432" s="21"/>
    </row>
    <row r="1433" spans="14:29" x14ac:dyDescent="0.25">
      <c r="N1433"/>
      <c r="P1433"/>
      <c r="R1433"/>
      <c r="T1433"/>
      <c r="V1433"/>
      <c r="X1433"/>
      <c r="AB1433" s="21"/>
      <c r="AC1433" s="21"/>
    </row>
    <row r="1434" spans="14:29" x14ac:dyDescent="0.25">
      <c r="N1434"/>
      <c r="P1434"/>
      <c r="R1434"/>
      <c r="T1434"/>
      <c r="V1434"/>
      <c r="X1434"/>
      <c r="AB1434" s="21"/>
      <c r="AC1434" s="21"/>
    </row>
    <row r="1435" spans="14:29" x14ac:dyDescent="0.25">
      <c r="N1435"/>
      <c r="P1435"/>
      <c r="R1435"/>
      <c r="T1435"/>
      <c r="V1435"/>
      <c r="X1435"/>
      <c r="AB1435" s="21"/>
      <c r="AC1435" s="21"/>
    </row>
    <row r="1436" spans="14:29" x14ac:dyDescent="0.25">
      <c r="N1436"/>
      <c r="P1436"/>
      <c r="R1436"/>
      <c r="T1436"/>
      <c r="V1436"/>
      <c r="X1436"/>
      <c r="AB1436" s="21"/>
      <c r="AC1436" s="21"/>
    </row>
    <row r="1437" spans="14:29" x14ac:dyDescent="0.25">
      <c r="N1437"/>
      <c r="P1437"/>
      <c r="R1437"/>
      <c r="T1437"/>
      <c r="V1437"/>
      <c r="X1437"/>
      <c r="AB1437" s="21"/>
      <c r="AC1437" s="21"/>
    </row>
    <row r="1438" spans="14:29" x14ac:dyDescent="0.25">
      <c r="N1438"/>
      <c r="P1438"/>
      <c r="R1438"/>
      <c r="T1438"/>
      <c r="V1438"/>
      <c r="X1438"/>
      <c r="AB1438" s="21"/>
      <c r="AC1438" s="21"/>
    </row>
    <row r="1439" spans="14:29" x14ac:dyDescent="0.25">
      <c r="N1439"/>
      <c r="P1439"/>
      <c r="R1439"/>
      <c r="T1439"/>
      <c r="V1439"/>
      <c r="X1439"/>
      <c r="AB1439" s="21"/>
      <c r="AC1439" s="21"/>
    </row>
    <row r="1440" spans="14:29" x14ac:dyDescent="0.25">
      <c r="N1440"/>
      <c r="P1440"/>
      <c r="R1440"/>
      <c r="T1440"/>
      <c r="V1440"/>
      <c r="X1440"/>
      <c r="AB1440" s="21"/>
      <c r="AC1440" s="21"/>
    </row>
    <row r="1441" spans="14:29" x14ac:dyDescent="0.25">
      <c r="N1441"/>
      <c r="P1441"/>
      <c r="R1441"/>
      <c r="T1441"/>
      <c r="V1441"/>
      <c r="X1441"/>
      <c r="AB1441" s="21"/>
      <c r="AC1441" s="21"/>
    </row>
    <row r="1442" spans="14:29" x14ac:dyDescent="0.25">
      <c r="N1442"/>
      <c r="P1442"/>
      <c r="R1442"/>
      <c r="T1442"/>
      <c r="V1442"/>
      <c r="X1442"/>
      <c r="AB1442" s="21"/>
      <c r="AC1442" s="21"/>
    </row>
    <row r="1443" spans="14:29" x14ac:dyDescent="0.25">
      <c r="N1443"/>
      <c r="P1443"/>
      <c r="R1443"/>
      <c r="T1443"/>
      <c r="V1443"/>
      <c r="X1443"/>
      <c r="AB1443" s="21"/>
      <c r="AC1443" s="21"/>
    </row>
    <row r="1444" spans="14:29" x14ac:dyDescent="0.25">
      <c r="N1444"/>
      <c r="P1444"/>
      <c r="R1444"/>
      <c r="T1444"/>
      <c r="V1444"/>
      <c r="X1444"/>
      <c r="AB1444" s="21"/>
      <c r="AC1444" s="21"/>
    </row>
    <row r="1445" spans="14:29" x14ac:dyDescent="0.25">
      <c r="N1445"/>
      <c r="P1445"/>
      <c r="R1445"/>
      <c r="T1445"/>
      <c r="V1445"/>
      <c r="X1445"/>
      <c r="AB1445" s="21"/>
      <c r="AC1445" s="21"/>
    </row>
    <row r="1446" spans="14:29" x14ac:dyDescent="0.25">
      <c r="N1446"/>
      <c r="P1446"/>
      <c r="R1446"/>
      <c r="T1446"/>
      <c r="V1446"/>
      <c r="X1446"/>
      <c r="AB1446" s="21"/>
      <c r="AC1446" s="21"/>
    </row>
    <row r="1447" spans="14:29" x14ac:dyDescent="0.25">
      <c r="N1447"/>
      <c r="P1447"/>
      <c r="R1447"/>
      <c r="T1447"/>
      <c r="V1447"/>
      <c r="X1447"/>
      <c r="AB1447" s="21"/>
      <c r="AC1447" s="21"/>
    </row>
    <row r="1448" spans="14:29" x14ac:dyDescent="0.25">
      <c r="N1448"/>
      <c r="P1448"/>
      <c r="R1448"/>
      <c r="T1448"/>
      <c r="V1448"/>
      <c r="X1448"/>
      <c r="AB1448" s="21"/>
      <c r="AC1448" s="21"/>
    </row>
    <row r="1449" spans="14:29" x14ac:dyDescent="0.25">
      <c r="N1449"/>
      <c r="P1449"/>
      <c r="R1449"/>
      <c r="T1449"/>
      <c r="V1449"/>
      <c r="X1449"/>
      <c r="AB1449" s="21"/>
      <c r="AC1449" s="21"/>
    </row>
    <row r="1450" spans="14:29" x14ac:dyDescent="0.25">
      <c r="N1450"/>
      <c r="P1450"/>
      <c r="R1450"/>
      <c r="T1450"/>
      <c r="V1450"/>
      <c r="X1450"/>
      <c r="AB1450" s="21"/>
      <c r="AC1450" s="21"/>
    </row>
    <row r="1451" spans="14:29" x14ac:dyDescent="0.25">
      <c r="N1451"/>
      <c r="P1451"/>
      <c r="R1451"/>
      <c r="T1451"/>
      <c r="V1451"/>
      <c r="X1451"/>
      <c r="AB1451" s="21"/>
      <c r="AC1451" s="21"/>
    </row>
    <row r="1452" spans="14:29" x14ac:dyDescent="0.25">
      <c r="N1452"/>
      <c r="P1452"/>
      <c r="R1452"/>
      <c r="T1452"/>
      <c r="V1452"/>
      <c r="X1452"/>
      <c r="AB1452" s="21"/>
      <c r="AC1452" s="21"/>
    </row>
    <row r="1453" spans="14:29" x14ac:dyDescent="0.25">
      <c r="N1453"/>
      <c r="P1453"/>
      <c r="R1453"/>
      <c r="T1453"/>
      <c r="V1453"/>
      <c r="X1453"/>
      <c r="AB1453" s="21"/>
      <c r="AC1453" s="21"/>
    </row>
    <row r="1454" spans="14:29" x14ac:dyDescent="0.25">
      <c r="N1454"/>
      <c r="P1454"/>
      <c r="R1454"/>
      <c r="T1454"/>
      <c r="V1454"/>
      <c r="X1454"/>
      <c r="AB1454" s="21"/>
      <c r="AC1454" s="21"/>
    </row>
    <row r="1455" spans="14:29" x14ac:dyDescent="0.25">
      <c r="N1455"/>
      <c r="P1455"/>
      <c r="R1455"/>
      <c r="T1455"/>
      <c r="V1455"/>
      <c r="X1455"/>
      <c r="AB1455" s="21"/>
      <c r="AC1455" s="21"/>
    </row>
    <row r="1456" spans="14:29" x14ac:dyDescent="0.25">
      <c r="N1456"/>
      <c r="P1456"/>
      <c r="R1456"/>
      <c r="T1456"/>
      <c r="V1456"/>
      <c r="X1456"/>
      <c r="AB1456" s="21"/>
      <c r="AC1456" s="21"/>
    </row>
    <row r="1457" spans="14:29" x14ac:dyDescent="0.25">
      <c r="N1457"/>
      <c r="P1457"/>
      <c r="R1457"/>
      <c r="T1457"/>
      <c r="V1457"/>
      <c r="X1457"/>
      <c r="AB1457" s="21"/>
      <c r="AC1457" s="21"/>
    </row>
    <row r="1458" spans="14:29" x14ac:dyDescent="0.25">
      <c r="N1458"/>
      <c r="P1458"/>
      <c r="R1458"/>
      <c r="T1458"/>
      <c r="V1458"/>
      <c r="X1458"/>
      <c r="AB1458" s="21"/>
      <c r="AC1458" s="21"/>
    </row>
    <row r="1459" spans="14:29" x14ac:dyDescent="0.25">
      <c r="N1459"/>
      <c r="P1459"/>
      <c r="R1459"/>
      <c r="T1459"/>
      <c r="V1459"/>
      <c r="X1459"/>
      <c r="AB1459" s="21"/>
      <c r="AC1459" s="21"/>
    </row>
    <row r="1460" spans="14:29" x14ac:dyDescent="0.25">
      <c r="N1460"/>
      <c r="P1460"/>
      <c r="R1460"/>
      <c r="T1460"/>
      <c r="V1460"/>
      <c r="X1460"/>
      <c r="AB1460" s="21"/>
      <c r="AC1460" s="21"/>
    </row>
    <row r="1461" spans="14:29" x14ac:dyDescent="0.25">
      <c r="N1461"/>
      <c r="P1461"/>
      <c r="R1461"/>
      <c r="T1461"/>
      <c r="V1461"/>
      <c r="X1461"/>
      <c r="AB1461" s="21"/>
      <c r="AC1461" s="21"/>
    </row>
    <row r="1462" spans="14:29" x14ac:dyDescent="0.25">
      <c r="N1462"/>
      <c r="P1462"/>
      <c r="R1462"/>
      <c r="T1462"/>
      <c r="V1462"/>
      <c r="X1462"/>
      <c r="AB1462" s="21"/>
      <c r="AC1462" s="21"/>
    </row>
    <row r="1463" spans="14:29" x14ac:dyDescent="0.25">
      <c r="N1463"/>
      <c r="P1463"/>
      <c r="R1463"/>
      <c r="T1463"/>
      <c r="V1463"/>
      <c r="X1463"/>
      <c r="AB1463" s="21"/>
      <c r="AC1463" s="21"/>
    </row>
    <row r="1464" spans="14:29" x14ac:dyDescent="0.25">
      <c r="N1464"/>
      <c r="P1464"/>
      <c r="R1464"/>
      <c r="T1464"/>
      <c r="V1464"/>
      <c r="X1464"/>
      <c r="AB1464" s="21"/>
      <c r="AC1464" s="21"/>
    </row>
    <row r="1465" spans="14:29" x14ac:dyDescent="0.25">
      <c r="N1465"/>
      <c r="P1465"/>
      <c r="R1465"/>
      <c r="T1465"/>
      <c r="V1465"/>
      <c r="X1465"/>
      <c r="AB1465" s="21"/>
      <c r="AC1465" s="21"/>
    </row>
    <row r="1466" spans="14:29" x14ac:dyDescent="0.25">
      <c r="N1466"/>
      <c r="P1466"/>
      <c r="R1466"/>
      <c r="T1466"/>
      <c r="V1466"/>
      <c r="X1466"/>
      <c r="AB1466" s="21"/>
      <c r="AC1466" s="21"/>
    </row>
    <row r="1467" spans="14:29" x14ac:dyDescent="0.25">
      <c r="N1467"/>
      <c r="P1467"/>
      <c r="R1467"/>
      <c r="T1467"/>
      <c r="V1467"/>
      <c r="X1467"/>
      <c r="AB1467" s="21"/>
      <c r="AC1467" s="21"/>
    </row>
    <row r="1468" spans="14:29" x14ac:dyDescent="0.25">
      <c r="N1468"/>
      <c r="P1468"/>
      <c r="R1468"/>
      <c r="T1468"/>
      <c r="V1468"/>
      <c r="X1468"/>
      <c r="AB1468" s="21"/>
      <c r="AC1468" s="21"/>
    </row>
    <row r="1469" spans="14:29" x14ac:dyDescent="0.25">
      <c r="N1469"/>
      <c r="P1469"/>
      <c r="R1469"/>
      <c r="T1469"/>
      <c r="V1469"/>
      <c r="X1469"/>
      <c r="AB1469" s="21"/>
      <c r="AC1469" s="21"/>
    </row>
    <row r="1470" spans="14:29" x14ac:dyDescent="0.25">
      <c r="N1470"/>
      <c r="P1470"/>
      <c r="R1470"/>
      <c r="T1470"/>
      <c r="V1470"/>
      <c r="X1470"/>
      <c r="AB1470" s="21"/>
      <c r="AC1470" s="21"/>
    </row>
    <row r="1471" spans="14:29" x14ac:dyDescent="0.25">
      <c r="N1471"/>
      <c r="P1471"/>
      <c r="R1471"/>
      <c r="T1471"/>
      <c r="V1471"/>
      <c r="X1471"/>
      <c r="AB1471" s="21"/>
      <c r="AC1471" s="21"/>
    </row>
    <row r="1472" spans="14:29" x14ac:dyDescent="0.25">
      <c r="N1472"/>
      <c r="P1472"/>
      <c r="R1472"/>
      <c r="T1472"/>
      <c r="V1472"/>
      <c r="X1472"/>
      <c r="AB1472" s="21"/>
      <c r="AC1472" s="21"/>
    </row>
    <row r="1473" spans="14:29" x14ac:dyDescent="0.25">
      <c r="N1473"/>
      <c r="P1473"/>
      <c r="R1473"/>
      <c r="T1473"/>
      <c r="V1473"/>
      <c r="X1473"/>
      <c r="AB1473" s="21"/>
      <c r="AC1473" s="21"/>
    </row>
    <row r="1474" spans="14:29" x14ac:dyDescent="0.25">
      <c r="N1474"/>
      <c r="P1474"/>
      <c r="R1474"/>
      <c r="T1474"/>
      <c r="V1474"/>
      <c r="X1474"/>
      <c r="AB1474" s="21"/>
      <c r="AC1474" s="21"/>
    </row>
    <row r="1475" spans="14:29" x14ac:dyDescent="0.25">
      <c r="N1475"/>
      <c r="P1475"/>
      <c r="R1475"/>
      <c r="T1475"/>
      <c r="V1475"/>
      <c r="X1475"/>
      <c r="AB1475" s="21"/>
      <c r="AC1475" s="21"/>
    </row>
    <row r="1476" spans="14:29" x14ac:dyDescent="0.25">
      <c r="N1476"/>
      <c r="P1476"/>
      <c r="R1476"/>
      <c r="T1476"/>
      <c r="V1476"/>
      <c r="X1476"/>
      <c r="AB1476" s="21"/>
      <c r="AC1476" s="21"/>
    </row>
    <row r="1477" spans="14:29" x14ac:dyDescent="0.25">
      <c r="N1477"/>
      <c r="P1477"/>
      <c r="R1477"/>
      <c r="T1477"/>
      <c r="V1477"/>
      <c r="X1477"/>
      <c r="AB1477" s="21"/>
      <c r="AC1477" s="21"/>
    </row>
    <row r="1478" spans="14:29" x14ac:dyDescent="0.25">
      <c r="N1478"/>
      <c r="P1478"/>
      <c r="R1478"/>
      <c r="T1478"/>
      <c r="V1478"/>
      <c r="X1478"/>
      <c r="AB1478" s="21"/>
      <c r="AC1478" s="21"/>
    </row>
    <row r="1479" spans="14:29" x14ac:dyDescent="0.25">
      <c r="N1479"/>
      <c r="P1479"/>
      <c r="R1479"/>
      <c r="T1479"/>
      <c r="V1479"/>
      <c r="X1479"/>
      <c r="AB1479" s="21"/>
      <c r="AC1479" s="21"/>
    </row>
    <row r="1480" spans="14:29" x14ac:dyDescent="0.25">
      <c r="N1480"/>
      <c r="P1480"/>
      <c r="R1480"/>
      <c r="T1480"/>
      <c r="V1480"/>
      <c r="X1480"/>
      <c r="AB1480" s="21"/>
      <c r="AC1480" s="21"/>
    </row>
    <row r="1481" spans="14:29" x14ac:dyDescent="0.25">
      <c r="N1481"/>
      <c r="P1481"/>
      <c r="R1481"/>
      <c r="T1481"/>
      <c r="V1481"/>
      <c r="X1481"/>
      <c r="AB1481" s="21"/>
      <c r="AC1481" s="21"/>
    </row>
    <row r="1482" spans="14:29" x14ac:dyDescent="0.25">
      <c r="N1482"/>
      <c r="P1482"/>
      <c r="R1482"/>
      <c r="T1482"/>
      <c r="V1482"/>
      <c r="X1482"/>
      <c r="AB1482" s="21"/>
      <c r="AC1482" s="21"/>
    </row>
    <row r="1483" spans="14:29" x14ac:dyDescent="0.25">
      <c r="N1483"/>
      <c r="P1483"/>
      <c r="R1483"/>
      <c r="T1483"/>
      <c r="V1483"/>
      <c r="X1483"/>
      <c r="AB1483" s="21"/>
      <c r="AC1483" s="21"/>
    </row>
    <row r="1484" spans="14:29" x14ac:dyDescent="0.25">
      <c r="N1484"/>
      <c r="P1484"/>
      <c r="R1484"/>
      <c r="T1484"/>
      <c r="V1484"/>
      <c r="X1484"/>
      <c r="AB1484" s="21"/>
      <c r="AC1484" s="21"/>
    </row>
    <row r="1485" spans="14:29" x14ac:dyDescent="0.25">
      <c r="N1485"/>
      <c r="P1485"/>
      <c r="R1485"/>
      <c r="T1485"/>
      <c r="V1485"/>
      <c r="X1485"/>
      <c r="AB1485" s="21"/>
      <c r="AC1485" s="21"/>
    </row>
    <row r="1486" spans="14:29" x14ac:dyDescent="0.25">
      <c r="N1486"/>
      <c r="P1486"/>
      <c r="R1486"/>
      <c r="T1486"/>
      <c r="V1486"/>
      <c r="X1486"/>
      <c r="AB1486" s="21"/>
      <c r="AC1486" s="21"/>
    </row>
    <row r="1487" spans="14:29" x14ac:dyDescent="0.25">
      <c r="N1487"/>
      <c r="P1487"/>
      <c r="R1487"/>
      <c r="T1487"/>
      <c r="V1487"/>
      <c r="X1487"/>
      <c r="AB1487" s="21"/>
      <c r="AC1487" s="21"/>
    </row>
    <row r="1488" spans="14:29" x14ac:dyDescent="0.25">
      <c r="N1488"/>
      <c r="P1488"/>
      <c r="R1488"/>
      <c r="T1488"/>
      <c r="V1488"/>
      <c r="X1488"/>
      <c r="AB1488" s="21"/>
      <c r="AC1488" s="21"/>
    </row>
    <row r="1489" spans="14:29" x14ac:dyDescent="0.25">
      <c r="N1489"/>
      <c r="P1489"/>
      <c r="R1489"/>
      <c r="T1489"/>
      <c r="V1489"/>
      <c r="X1489"/>
      <c r="AB1489" s="21"/>
      <c r="AC1489" s="21"/>
    </row>
    <row r="1490" spans="14:29" x14ac:dyDescent="0.25">
      <c r="N1490"/>
      <c r="P1490"/>
      <c r="R1490"/>
      <c r="T1490"/>
      <c r="V1490"/>
      <c r="X1490"/>
      <c r="AB1490" s="21"/>
      <c r="AC1490" s="21"/>
    </row>
    <row r="1491" spans="14:29" x14ac:dyDescent="0.25">
      <c r="N1491"/>
      <c r="P1491"/>
      <c r="R1491"/>
      <c r="T1491"/>
      <c r="V1491"/>
      <c r="X1491"/>
      <c r="AB1491" s="21"/>
      <c r="AC1491" s="21"/>
    </row>
    <row r="1492" spans="14:29" x14ac:dyDescent="0.25">
      <c r="N1492"/>
      <c r="P1492"/>
      <c r="R1492"/>
      <c r="T1492"/>
      <c r="V1492"/>
      <c r="X1492"/>
      <c r="AB1492" s="21"/>
      <c r="AC1492" s="21"/>
    </row>
    <row r="1493" spans="14:29" x14ac:dyDescent="0.25">
      <c r="N1493"/>
      <c r="P1493"/>
      <c r="R1493"/>
      <c r="T1493"/>
      <c r="V1493"/>
      <c r="X1493"/>
      <c r="AB1493" s="21"/>
      <c r="AC1493" s="21"/>
    </row>
    <row r="1494" spans="14:29" x14ac:dyDescent="0.25">
      <c r="N1494"/>
      <c r="P1494"/>
      <c r="R1494"/>
      <c r="T1494"/>
      <c r="V1494"/>
      <c r="X1494"/>
      <c r="AB1494" s="21"/>
      <c r="AC1494" s="21"/>
    </row>
    <row r="1495" spans="14:29" x14ac:dyDescent="0.25">
      <c r="N1495"/>
      <c r="P1495"/>
      <c r="R1495"/>
      <c r="T1495"/>
      <c r="V1495"/>
      <c r="X1495"/>
      <c r="AB1495" s="21"/>
      <c r="AC1495" s="21"/>
    </row>
    <row r="1496" spans="14:29" x14ac:dyDescent="0.25">
      <c r="N1496"/>
      <c r="P1496"/>
      <c r="R1496"/>
      <c r="T1496"/>
      <c r="V1496"/>
      <c r="X1496"/>
      <c r="AB1496" s="21"/>
      <c r="AC1496" s="21"/>
    </row>
    <row r="1497" spans="14:29" x14ac:dyDescent="0.25">
      <c r="N1497"/>
      <c r="P1497"/>
      <c r="R1497"/>
      <c r="T1497"/>
      <c r="V1497"/>
      <c r="X1497"/>
      <c r="AB1497" s="21"/>
      <c r="AC1497" s="21"/>
    </row>
    <row r="1498" spans="14:29" x14ac:dyDescent="0.25">
      <c r="N1498"/>
      <c r="P1498"/>
      <c r="R1498"/>
      <c r="T1498"/>
      <c r="V1498"/>
      <c r="X1498"/>
      <c r="AB1498" s="21"/>
      <c r="AC1498" s="21"/>
    </row>
    <row r="1499" spans="14:29" x14ac:dyDescent="0.25">
      <c r="N1499"/>
      <c r="P1499"/>
      <c r="R1499"/>
      <c r="T1499"/>
      <c r="V1499"/>
      <c r="X1499"/>
      <c r="AB1499" s="21"/>
      <c r="AC1499" s="21"/>
    </row>
    <row r="1500" spans="14:29" x14ac:dyDescent="0.25">
      <c r="N1500"/>
      <c r="P1500"/>
      <c r="R1500"/>
      <c r="T1500"/>
      <c r="V1500"/>
      <c r="X1500"/>
      <c r="AB1500" s="21"/>
      <c r="AC1500" s="21"/>
    </row>
    <row r="1501" spans="14:29" x14ac:dyDescent="0.25">
      <c r="N1501"/>
      <c r="P1501"/>
      <c r="R1501"/>
      <c r="T1501"/>
      <c r="V1501"/>
      <c r="X1501"/>
      <c r="AB1501" s="21"/>
      <c r="AC1501" s="21"/>
    </row>
    <row r="1502" spans="14:29" x14ac:dyDescent="0.25">
      <c r="N1502"/>
      <c r="P1502"/>
      <c r="R1502"/>
      <c r="T1502"/>
      <c r="V1502"/>
      <c r="X1502"/>
      <c r="AB1502" s="21"/>
      <c r="AC1502" s="21"/>
    </row>
    <row r="1503" spans="14:29" x14ac:dyDescent="0.25">
      <c r="N1503"/>
      <c r="P1503"/>
      <c r="R1503"/>
      <c r="T1503"/>
      <c r="V1503"/>
      <c r="X1503"/>
      <c r="AB1503" s="21"/>
      <c r="AC1503" s="21"/>
    </row>
    <row r="1504" spans="14:29" x14ac:dyDescent="0.25">
      <c r="N1504"/>
      <c r="P1504"/>
      <c r="R1504"/>
      <c r="T1504"/>
      <c r="V1504"/>
      <c r="X1504"/>
      <c r="AB1504" s="21"/>
      <c r="AC1504" s="21"/>
    </row>
    <row r="1505" spans="14:29" x14ac:dyDescent="0.25">
      <c r="N1505"/>
      <c r="P1505"/>
      <c r="R1505"/>
      <c r="T1505"/>
      <c r="V1505"/>
      <c r="X1505"/>
      <c r="AB1505" s="21"/>
      <c r="AC1505" s="21"/>
    </row>
    <row r="1506" spans="14:29" x14ac:dyDescent="0.25">
      <c r="N1506"/>
      <c r="P1506"/>
      <c r="R1506"/>
      <c r="T1506"/>
      <c r="V1506"/>
      <c r="X1506"/>
      <c r="AB1506" s="21"/>
      <c r="AC1506" s="21"/>
    </row>
    <row r="1507" spans="14:29" x14ac:dyDescent="0.25">
      <c r="N1507"/>
      <c r="P1507"/>
      <c r="R1507"/>
      <c r="T1507"/>
      <c r="V1507"/>
      <c r="X1507"/>
      <c r="AB1507" s="21"/>
      <c r="AC1507" s="21"/>
    </row>
    <row r="1508" spans="14:29" x14ac:dyDescent="0.25">
      <c r="N1508"/>
      <c r="P1508"/>
      <c r="R1508"/>
      <c r="T1508"/>
      <c r="V1508"/>
      <c r="X1508"/>
      <c r="AB1508" s="21"/>
      <c r="AC1508" s="21"/>
    </row>
    <row r="1509" spans="14:29" x14ac:dyDescent="0.25">
      <c r="N1509"/>
      <c r="P1509"/>
      <c r="R1509"/>
      <c r="T1509"/>
      <c r="V1509"/>
      <c r="X1509"/>
      <c r="AB1509" s="21"/>
      <c r="AC1509" s="21"/>
    </row>
    <row r="1510" spans="14:29" x14ac:dyDescent="0.25">
      <c r="N1510"/>
      <c r="P1510"/>
      <c r="R1510"/>
      <c r="T1510"/>
      <c r="V1510"/>
      <c r="X1510"/>
      <c r="AB1510" s="21"/>
      <c r="AC1510" s="21"/>
    </row>
    <row r="1511" spans="14:29" x14ac:dyDescent="0.25">
      <c r="N1511"/>
      <c r="P1511"/>
      <c r="R1511"/>
      <c r="T1511"/>
      <c r="V1511"/>
      <c r="X1511"/>
      <c r="AB1511" s="21"/>
      <c r="AC1511" s="21"/>
    </row>
    <row r="1512" spans="14:29" x14ac:dyDescent="0.25">
      <c r="N1512"/>
      <c r="P1512"/>
      <c r="R1512"/>
      <c r="T1512"/>
      <c r="V1512"/>
      <c r="X1512"/>
      <c r="AB1512" s="21"/>
      <c r="AC1512" s="21"/>
    </row>
    <row r="1513" spans="14:29" x14ac:dyDescent="0.25">
      <c r="N1513"/>
      <c r="P1513"/>
      <c r="R1513"/>
      <c r="T1513"/>
      <c r="V1513"/>
      <c r="X1513"/>
      <c r="AB1513" s="21"/>
      <c r="AC1513" s="21"/>
    </row>
    <row r="1514" spans="14:29" x14ac:dyDescent="0.25">
      <c r="N1514"/>
      <c r="P1514"/>
      <c r="R1514"/>
      <c r="T1514"/>
      <c r="V1514"/>
      <c r="X1514"/>
      <c r="AB1514" s="21"/>
      <c r="AC1514" s="21"/>
    </row>
    <row r="1515" spans="14:29" x14ac:dyDescent="0.25">
      <c r="N1515"/>
      <c r="P1515"/>
      <c r="R1515"/>
      <c r="T1515"/>
      <c r="V1515"/>
      <c r="X1515"/>
      <c r="AB1515" s="21"/>
      <c r="AC1515" s="21"/>
    </row>
    <row r="1516" spans="14:29" x14ac:dyDescent="0.25">
      <c r="N1516"/>
      <c r="P1516"/>
      <c r="R1516"/>
      <c r="T1516"/>
      <c r="V1516"/>
      <c r="X1516"/>
      <c r="AB1516" s="21"/>
      <c r="AC1516" s="21"/>
    </row>
    <row r="1517" spans="14:29" x14ac:dyDescent="0.25">
      <c r="N1517"/>
      <c r="P1517"/>
      <c r="R1517"/>
      <c r="T1517"/>
      <c r="V1517"/>
      <c r="X1517"/>
      <c r="AB1517" s="21"/>
      <c r="AC1517" s="21"/>
    </row>
    <row r="1518" spans="14:29" x14ac:dyDescent="0.25">
      <c r="N1518"/>
      <c r="P1518"/>
      <c r="R1518"/>
      <c r="T1518"/>
      <c r="V1518"/>
      <c r="X1518"/>
      <c r="AB1518" s="21"/>
      <c r="AC1518" s="21"/>
    </row>
    <row r="1519" spans="14:29" x14ac:dyDescent="0.25">
      <c r="N1519"/>
      <c r="P1519"/>
      <c r="R1519"/>
      <c r="T1519"/>
      <c r="V1519"/>
      <c r="X1519"/>
      <c r="AB1519" s="21"/>
      <c r="AC1519" s="21"/>
    </row>
    <row r="1520" spans="14:29" x14ac:dyDescent="0.25">
      <c r="N1520"/>
      <c r="P1520"/>
      <c r="R1520"/>
      <c r="T1520"/>
      <c r="V1520"/>
      <c r="X1520"/>
      <c r="AB1520" s="21"/>
      <c r="AC1520" s="21"/>
    </row>
    <row r="1521" spans="14:29" x14ac:dyDescent="0.25">
      <c r="N1521"/>
      <c r="P1521"/>
      <c r="R1521"/>
      <c r="T1521"/>
      <c r="V1521"/>
      <c r="X1521"/>
      <c r="AB1521" s="21"/>
      <c r="AC1521" s="21"/>
    </row>
    <row r="1522" spans="14:29" x14ac:dyDescent="0.25">
      <c r="N1522"/>
      <c r="P1522"/>
      <c r="R1522"/>
      <c r="T1522"/>
      <c r="V1522"/>
      <c r="X1522"/>
      <c r="AB1522" s="21"/>
      <c r="AC1522" s="21"/>
    </row>
    <row r="1523" spans="14:29" x14ac:dyDescent="0.25">
      <c r="N1523"/>
      <c r="P1523"/>
      <c r="R1523"/>
      <c r="T1523"/>
      <c r="V1523"/>
      <c r="X1523"/>
      <c r="AB1523" s="21"/>
      <c r="AC1523" s="21"/>
    </row>
    <row r="1524" spans="14:29" x14ac:dyDescent="0.25">
      <c r="N1524"/>
      <c r="P1524"/>
      <c r="R1524"/>
      <c r="T1524"/>
      <c r="V1524"/>
      <c r="X1524"/>
      <c r="AB1524" s="21"/>
      <c r="AC1524" s="21"/>
    </row>
    <row r="1525" spans="14:29" x14ac:dyDescent="0.25">
      <c r="N1525"/>
      <c r="P1525"/>
      <c r="R1525"/>
      <c r="T1525"/>
      <c r="V1525"/>
      <c r="X1525"/>
      <c r="AB1525" s="21"/>
      <c r="AC1525" s="21"/>
    </row>
    <row r="1526" spans="14:29" x14ac:dyDescent="0.25">
      <c r="N1526"/>
      <c r="P1526"/>
      <c r="R1526"/>
      <c r="T1526"/>
      <c r="V1526"/>
      <c r="X1526"/>
      <c r="AB1526" s="21"/>
      <c r="AC1526" s="21"/>
    </row>
    <row r="1527" spans="14:29" x14ac:dyDescent="0.25">
      <c r="N1527"/>
      <c r="P1527"/>
      <c r="R1527"/>
      <c r="T1527"/>
      <c r="V1527"/>
      <c r="X1527"/>
      <c r="AB1527" s="21"/>
      <c r="AC1527" s="21"/>
    </row>
    <row r="1528" spans="14:29" x14ac:dyDescent="0.25">
      <c r="N1528"/>
      <c r="P1528"/>
      <c r="R1528"/>
      <c r="T1528"/>
      <c r="V1528"/>
      <c r="X1528"/>
      <c r="AB1528" s="21"/>
      <c r="AC1528" s="21"/>
    </row>
    <row r="1529" spans="14:29" x14ac:dyDescent="0.25">
      <c r="N1529"/>
      <c r="P1529"/>
      <c r="R1529"/>
      <c r="T1529"/>
      <c r="V1529"/>
      <c r="X1529"/>
      <c r="AB1529" s="21"/>
      <c r="AC1529" s="21"/>
    </row>
    <row r="1530" spans="14:29" x14ac:dyDescent="0.25">
      <c r="N1530"/>
      <c r="P1530"/>
      <c r="R1530"/>
      <c r="T1530"/>
      <c r="V1530"/>
      <c r="X1530"/>
      <c r="AB1530" s="21"/>
      <c r="AC1530" s="21"/>
    </row>
    <row r="1531" spans="14:29" x14ac:dyDescent="0.25">
      <c r="N1531"/>
      <c r="P1531"/>
      <c r="R1531"/>
      <c r="T1531"/>
      <c r="V1531"/>
      <c r="X1531"/>
      <c r="AB1531" s="21"/>
      <c r="AC1531" s="21"/>
    </row>
    <row r="1532" spans="14:29" x14ac:dyDescent="0.25">
      <c r="N1532"/>
      <c r="P1532"/>
      <c r="R1532"/>
      <c r="T1532"/>
      <c r="V1532"/>
      <c r="X1532"/>
      <c r="AB1532" s="21"/>
      <c r="AC1532" s="21"/>
    </row>
    <row r="1533" spans="14:29" x14ac:dyDescent="0.25">
      <c r="N1533"/>
      <c r="P1533"/>
      <c r="R1533"/>
      <c r="T1533"/>
      <c r="V1533"/>
      <c r="X1533"/>
      <c r="AB1533" s="21"/>
      <c r="AC1533" s="21"/>
    </row>
    <row r="1534" spans="14:29" x14ac:dyDescent="0.25">
      <c r="N1534"/>
      <c r="P1534"/>
      <c r="R1534"/>
      <c r="T1534"/>
      <c r="V1534"/>
      <c r="X1534"/>
      <c r="AB1534" s="21"/>
      <c r="AC1534" s="21"/>
    </row>
    <row r="1535" spans="14:29" x14ac:dyDescent="0.25">
      <c r="N1535"/>
      <c r="P1535"/>
      <c r="R1535"/>
      <c r="T1535"/>
      <c r="V1535"/>
      <c r="X1535"/>
      <c r="AB1535" s="21"/>
      <c r="AC1535" s="21"/>
    </row>
    <row r="1536" spans="14:29" x14ac:dyDescent="0.25">
      <c r="N1536"/>
      <c r="P1536"/>
      <c r="R1536"/>
      <c r="T1536"/>
      <c r="V1536"/>
      <c r="X1536"/>
      <c r="AB1536" s="21"/>
      <c r="AC1536" s="21"/>
    </row>
    <row r="1537" spans="14:29" x14ac:dyDescent="0.25">
      <c r="N1537"/>
      <c r="P1537"/>
      <c r="R1537"/>
      <c r="T1537"/>
      <c r="V1537"/>
      <c r="X1537"/>
      <c r="AB1537" s="21"/>
      <c r="AC1537" s="21"/>
    </row>
    <row r="1538" spans="14:29" x14ac:dyDescent="0.25">
      <c r="N1538"/>
      <c r="P1538"/>
      <c r="R1538"/>
      <c r="T1538"/>
      <c r="V1538"/>
      <c r="X1538"/>
      <c r="AB1538" s="21"/>
      <c r="AC1538" s="21"/>
    </row>
    <row r="1539" spans="14:29" x14ac:dyDescent="0.25">
      <c r="N1539"/>
      <c r="P1539"/>
      <c r="R1539"/>
      <c r="T1539"/>
      <c r="V1539"/>
      <c r="X1539"/>
      <c r="AB1539" s="21"/>
      <c r="AC1539" s="21"/>
    </row>
    <row r="1540" spans="14:29" x14ac:dyDescent="0.25">
      <c r="N1540"/>
      <c r="P1540"/>
      <c r="R1540"/>
      <c r="T1540"/>
      <c r="V1540"/>
      <c r="X1540"/>
      <c r="AB1540" s="21"/>
      <c r="AC1540" s="21"/>
    </row>
    <row r="1541" spans="14:29" x14ac:dyDescent="0.25">
      <c r="N1541"/>
      <c r="P1541"/>
      <c r="R1541"/>
      <c r="T1541"/>
      <c r="V1541"/>
      <c r="X1541"/>
      <c r="AB1541" s="21"/>
      <c r="AC1541" s="21"/>
    </row>
    <row r="1542" spans="14:29" x14ac:dyDescent="0.25">
      <c r="N1542"/>
      <c r="P1542"/>
      <c r="R1542"/>
      <c r="T1542"/>
      <c r="V1542"/>
      <c r="X1542"/>
      <c r="AB1542" s="21"/>
      <c r="AC1542" s="21"/>
    </row>
    <row r="1543" spans="14:29" x14ac:dyDescent="0.25">
      <c r="N1543"/>
      <c r="P1543"/>
      <c r="R1543"/>
      <c r="T1543"/>
      <c r="V1543"/>
      <c r="X1543"/>
      <c r="AB1543" s="21"/>
      <c r="AC1543" s="21"/>
    </row>
    <row r="1544" spans="14:29" x14ac:dyDescent="0.25">
      <c r="N1544"/>
      <c r="P1544"/>
      <c r="R1544"/>
      <c r="T1544"/>
      <c r="V1544"/>
      <c r="X1544"/>
      <c r="AB1544" s="21"/>
      <c r="AC1544" s="21"/>
    </row>
    <row r="1545" spans="14:29" x14ac:dyDescent="0.25">
      <c r="N1545"/>
      <c r="P1545"/>
      <c r="R1545"/>
      <c r="T1545"/>
      <c r="V1545"/>
      <c r="X1545"/>
      <c r="AB1545" s="21"/>
      <c r="AC1545" s="21"/>
    </row>
    <row r="1546" spans="14:29" x14ac:dyDescent="0.25">
      <c r="N1546"/>
      <c r="P1546"/>
      <c r="R1546"/>
      <c r="T1546"/>
      <c r="V1546"/>
      <c r="X1546"/>
      <c r="AB1546" s="21"/>
      <c r="AC1546" s="21"/>
    </row>
    <row r="1547" spans="14:29" x14ac:dyDescent="0.25">
      <c r="N1547"/>
      <c r="P1547"/>
      <c r="R1547"/>
      <c r="T1547"/>
      <c r="V1547"/>
      <c r="X1547"/>
      <c r="AB1547" s="21"/>
      <c r="AC1547" s="21"/>
    </row>
    <row r="1548" spans="14:29" x14ac:dyDescent="0.25">
      <c r="N1548"/>
      <c r="P1548"/>
      <c r="R1548"/>
      <c r="T1548"/>
      <c r="V1548"/>
      <c r="X1548"/>
      <c r="AB1548" s="21"/>
      <c r="AC1548" s="21"/>
    </row>
    <row r="1549" spans="14:29" x14ac:dyDescent="0.25">
      <c r="N1549"/>
      <c r="P1549"/>
      <c r="R1549"/>
      <c r="T1549"/>
      <c r="V1549"/>
      <c r="X1549"/>
      <c r="AB1549" s="21"/>
      <c r="AC1549" s="21"/>
    </row>
    <row r="1550" spans="14:29" x14ac:dyDescent="0.25">
      <c r="N1550"/>
      <c r="P1550"/>
      <c r="R1550"/>
      <c r="T1550"/>
      <c r="V1550"/>
      <c r="X1550"/>
      <c r="AB1550" s="21"/>
      <c r="AC1550" s="21"/>
    </row>
    <row r="1551" spans="14:29" x14ac:dyDescent="0.25">
      <c r="N1551"/>
      <c r="P1551"/>
      <c r="R1551"/>
      <c r="T1551"/>
      <c r="V1551"/>
      <c r="X1551"/>
      <c r="AB1551" s="21"/>
      <c r="AC1551" s="21"/>
    </row>
    <row r="1552" spans="14:29" x14ac:dyDescent="0.25">
      <c r="N1552"/>
      <c r="P1552"/>
      <c r="R1552"/>
      <c r="T1552"/>
      <c r="V1552"/>
      <c r="X1552"/>
      <c r="AB1552" s="21"/>
      <c r="AC1552" s="21"/>
    </row>
    <row r="1553" spans="14:29" x14ac:dyDescent="0.25">
      <c r="N1553"/>
      <c r="P1553"/>
      <c r="R1553"/>
      <c r="T1553"/>
      <c r="V1553"/>
      <c r="X1553"/>
      <c r="AB1553" s="21"/>
      <c r="AC1553" s="21"/>
    </row>
    <row r="1554" spans="14:29" x14ac:dyDescent="0.25">
      <c r="N1554"/>
      <c r="P1554"/>
      <c r="R1554"/>
      <c r="T1554"/>
      <c r="V1554"/>
      <c r="X1554"/>
      <c r="AB1554" s="21"/>
      <c r="AC1554" s="21"/>
    </row>
    <row r="1555" spans="14:29" x14ac:dyDescent="0.25">
      <c r="N1555"/>
      <c r="P1555"/>
      <c r="R1555"/>
      <c r="T1555"/>
      <c r="V1555"/>
      <c r="X1555"/>
      <c r="AB1555" s="21"/>
      <c r="AC1555" s="21"/>
    </row>
    <row r="1556" spans="14:29" x14ac:dyDescent="0.25">
      <c r="N1556"/>
      <c r="P1556"/>
      <c r="R1556"/>
      <c r="T1556"/>
      <c r="V1556"/>
      <c r="X1556"/>
      <c r="AB1556" s="21"/>
      <c r="AC1556" s="21"/>
    </row>
    <row r="1557" spans="14:29" x14ac:dyDescent="0.25">
      <c r="N1557"/>
      <c r="P1557"/>
      <c r="R1557"/>
      <c r="T1557"/>
      <c r="V1557"/>
      <c r="X1557"/>
      <c r="AB1557" s="21"/>
      <c r="AC1557" s="21"/>
    </row>
    <row r="1558" spans="14:29" x14ac:dyDescent="0.25">
      <c r="N1558"/>
      <c r="P1558"/>
      <c r="R1558"/>
      <c r="T1558"/>
      <c r="V1558"/>
      <c r="X1558"/>
      <c r="AB1558" s="21"/>
      <c r="AC1558" s="21"/>
    </row>
    <row r="1559" spans="14:29" x14ac:dyDescent="0.25">
      <c r="N1559"/>
      <c r="P1559"/>
      <c r="R1559"/>
      <c r="T1559"/>
      <c r="V1559"/>
      <c r="X1559"/>
      <c r="AB1559" s="21"/>
      <c r="AC1559" s="21"/>
    </row>
    <row r="1560" spans="14:29" x14ac:dyDescent="0.25">
      <c r="N1560"/>
      <c r="P1560"/>
      <c r="R1560"/>
      <c r="T1560"/>
      <c r="V1560"/>
      <c r="X1560"/>
      <c r="AB1560" s="21"/>
      <c r="AC1560" s="21"/>
    </row>
    <row r="1561" spans="14:29" x14ac:dyDescent="0.25">
      <c r="N1561"/>
      <c r="P1561"/>
      <c r="R1561"/>
      <c r="T1561"/>
      <c r="V1561"/>
      <c r="X1561"/>
      <c r="AB1561" s="21"/>
      <c r="AC1561" s="21"/>
    </row>
    <row r="1562" spans="14:29" x14ac:dyDescent="0.25">
      <c r="N1562"/>
      <c r="P1562"/>
      <c r="R1562"/>
      <c r="T1562"/>
      <c r="V1562"/>
      <c r="X1562"/>
      <c r="AB1562" s="21"/>
      <c r="AC1562" s="21"/>
    </row>
    <row r="1563" spans="14:29" x14ac:dyDescent="0.25">
      <c r="N1563"/>
      <c r="P1563"/>
      <c r="R1563"/>
      <c r="T1563"/>
      <c r="V1563"/>
      <c r="X1563"/>
      <c r="AB1563" s="21"/>
      <c r="AC1563" s="21"/>
    </row>
    <row r="1564" spans="14:29" x14ac:dyDescent="0.25">
      <c r="N1564"/>
      <c r="P1564"/>
      <c r="R1564"/>
      <c r="T1564"/>
      <c r="V1564"/>
      <c r="X1564"/>
      <c r="AB1564" s="21"/>
      <c r="AC1564" s="21"/>
    </row>
    <row r="1565" spans="14:29" x14ac:dyDescent="0.25">
      <c r="N1565"/>
      <c r="P1565"/>
      <c r="R1565"/>
      <c r="T1565"/>
      <c r="V1565"/>
      <c r="X1565"/>
      <c r="AB1565" s="21"/>
      <c r="AC1565" s="21"/>
    </row>
    <row r="1566" spans="14:29" x14ac:dyDescent="0.25">
      <c r="N1566"/>
      <c r="P1566"/>
      <c r="R1566"/>
      <c r="T1566"/>
      <c r="V1566"/>
      <c r="X1566"/>
      <c r="AB1566" s="21"/>
      <c r="AC1566" s="21"/>
    </row>
    <row r="1567" spans="14:29" x14ac:dyDescent="0.25">
      <c r="N1567"/>
      <c r="P1567"/>
      <c r="R1567"/>
      <c r="T1567"/>
      <c r="V1567"/>
      <c r="X1567"/>
      <c r="AB1567" s="21"/>
      <c r="AC1567" s="21"/>
    </row>
    <row r="1568" spans="14:29" x14ac:dyDescent="0.25">
      <c r="N1568"/>
      <c r="P1568"/>
      <c r="R1568"/>
      <c r="T1568"/>
      <c r="V1568"/>
      <c r="X1568"/>
      <c r="AB1568" s="21"/>
      <c r="AC1568" s="21"/>
    </row>
    <row r="1569" spans="14:29" x14ac:dyDescent="0.25">
      <c r="N1569"/>
      <c r="P1569"/>
      <c r="R1569"/>
      <c r="T1569"/>
      <c r="V1569"/>
      <c r="X1569"/>
      <c r="AB1569" s="21"/>
      <c r="AC1569" s="21"/>
    </row>
    <row r="1570" spans="14:29" x14ac:dyDescent="0.25">
      <c r="N1570"/>
      <c r="P1570"/>
      <c r="R1570"/>
      <c r="T1570"/>
      <c r="V1570"/>
      <c r="X1570"/>
      <c r="AB1570" s="21"/>
      <c r="AC1570" s="21"/>
    </row>
    <row r="1571" spans="14:29" x14ac:dyDescent="0.25">
      <c r="N1571"/>
      <c r="P1571"/>
      <c r="R1571"/>
      <c r="T1571"/>
      <c r="V1571"/>
      <c r="X1571"/>
      <c r="AB1571" s="21"/>
      <c r="AC1571" s="21"/>
    </row>
    <row r="1572" spans="14:29" x14ac:dyDescent="0.25">
      <c r="N1572"/>
      <c r="P1572"/>
      <c r="R1572"/>
      <c r="T1572"/>
      <c r="V1572"/>
      <c r="X1572"/>
      <c r="AB1572" s="21"/>
      <c r="AC1572" s="21"/>
    </row>
    <row r="1573" spans="14:29" x14ac:dyDescent="0.25">
      <c r="N1573"/>
      <c r="P1573"/>
      <c r="R1573"/>
      <c r="T1573"/>
      <c r="V1573"/>
      <c r="X1573"/>
      <c r="AB1573" s="21"/>
      <c r="AC1573" s="21"/>
    </row>
    <row r="1574" spans="14:29" x14ac:dyDescent="0.25">
      <c r="N1574"/>
      <c r="P1574"/>
      <c r="R1574"/>
      <c r="T1574"/>
      <c r="V1574"/>
      <c r="X1574"/>
      <c r="AB1574" s="21"/>
      <c r="AC1574" s="21"/>
    </row>
    <row r="1575" spans="14:29" x14ac:dyDescent="0.25">
      <c r="N1575"/>
      <c r="P1575"/>
      <c r="R1575"/>
      <c r="T1575"/>
      <c r="V1575"/>
      <c r="X1575"/>
      <c r="AB1575" s="21"/>
      <c r="AC1575" s="21"/>
    </row>
    <row r="1576" spans="14:29" x14ac:dyDescent="0.25">
      <c r="N1576"/>
      <c r="P1576"/>
      <c r="R1576"/>
      <c r="T1576"/>
      <c r="V1576"/>
      <c r="X1576"/>
      <c r="AB1576" s="21"/>
      <c r="AC1576" s="21"/>
    </row>
    <row r="1577" spans="14:29" x14ac:dyDescent="0.25">
      <c r="N1577"/>
      <c r="P1577"/>
      <c r="R1577"/>
      <c r="T1577"/>
      <c r="V1577"/>
      <c r="X1577"/>
      <c r="AB1577" s="21"/>
      <c r="AC1577" s="21"/>
    </row>
    <row r="1578" spans="14:29" x14ac:dyDescent="0.25">
      <c r="N1578"/>
      <c r="P1578"/>
      <c r="R1578"/>
      <c r="T1578"/>
      <c r="V1578"/>
      <c r="X1578"/>
      <c r="AB1578" s="21"/>
      <c r="AC1578" s="21"/>
    </row>
    <row r="1579" spans="14:29" x14ac:dyDescent="0.25">
      <c r="N1579"/>
      <c r="P1579"/>
      <c r="R1579"/>
      <c r="T1579"/>
      <c r="V1579"/>
      <c r="X1579"/>
      <c r="AB1579" s="21"/>
      <c r="AC1579" s="21"/>
    </row>
    <row r="1580" spans="14:29" x14ac:dyDescent="0.25">
      <c r="N1580"/>
      <c r="P1580"/>
      <c r="R1580"/>
      <c r="T1580"/>
      <c r="V1580"/>
      <c r="X1580"/>
      <c r="AB1580" s="21"/>
      <c r="AC1580" s="21"/>
    </row>
    <row r="1581" spans="14:29" x14ac:dyDescent="0.25">
      <c r="N1581"/>
      <c r="P1581"/>
      <c r="R1581"/>
      <c r="T1581"/>
      <c r="V1581"/>
      <c r="X1581"/>
      <c r="AB1581" s="21"/>
      <c r="AC1581" s="21"/>
    </row>
    <row r="1582" spans="14:29" x14ac:dyDescent="0.25">
      <c r="N1582"/>
      <c r="P1582"/>
      <c r="R1582"/>
      <c r="T1582"/>
      <c r="V1582"/>
      <c r="X1582"/>
      <c r="AB1582" s="21"/>
      <c r="AC1582" s="21"/>
    </row>
    <row r="1583" spans="14:29" x14ac:dyDescent="0.25">
      <c r="N1583"/>
      <c r="P1583"/>
      <c r="R1583"/>
      <c r="T1583"/>
      <c r="V1583"/>
      <c r="X1583"/>
      <c r="AB1583" s="21"/>
      <c r="AC1583" s="21"/>
    </row>
    <row r="1584" spans="14:29" x14ac:dyDescent="0.25">
      <c r="N1584"/>
      <c r="P1584"/>
      <c r="R1584"/>
      <c r="T1584"/>
      <c r="V1584"/>
      <c r="X1584"/>
      <c r="AB1584" s="21"/>
      <c r="AC1584" s="21"/>
    </row>
    <row r="1585" spans="14:29" x14ac:dyDescent="0.25">
      <c r="N1585"/>
      <c r="P1585"/>
      <c r="R1585"/>
      <c r="T1585"/>
      <c r="V1585"/>
      <c r="X1585"/>
      <c r="AB1585" s="21"/>
      <c r="AC1585" s="21"/>
    </row>
    <row r="1586" spans="14:29" x14ac:dyDescent="0.25">
      <c r="N1586"/>
      <c r="P1586"/>
      <c r="R1586"/>
      <c r="T1586"/>
      <c r="V1586"/>
      <c r="X1586"/>
      <c r="AB1586" s="21"/>
      <c r="AC1586" s="21"/>
    </row>
    <row r="1587" spans="14:29" x14ac:dyDescent="0.25">
      <c r="N1587"/>
      <c r="P1587"/>
      <c r="R1587"/>
      <c r="T1587"/>
      <c r="V1587"/>
      <c r="X1587"/>
      <c r="AB1587" s="21"/>
      <c r="AC1587" s="21"/>
    </row>
    <row r="1588" spans="14:29" x14ac:dyDescent="0.25">
      <c r="N1588"/>
      <c r="P1588"/>
      <c r="R1588"/>
      <c r="T1588"/>
      <c r="V1588"/>
      <c r="X1588"/>
      <c r="AB1588" s="21"/>
      <c r="AC1588" s="21"/>
    </row>
    <row r="1589" spans="14:29" x14ac:dyDescent="0.25">
      <c r="N1589"/>
      <c r="P1589"/>
      <c r="R1589"/>
      <c r="T1589"/>
      <c r="V1589"/>
      <c r="X1589"/>
      <c r="AB1589" s="21"/>
      <c r="AC1589" s="21"/>
    </row>
    <row r="1590" spans="14:29" x14ac:dyDescent="0.25">
      <c r="N1590"/>
      <c r="P1590"/>
      <c r="R1590"/>
      <c r="T1590"/>
      <c r="V1590"/>
      <c r="X1590"/>
      <c r="AB1590" s="21"/>
      <c r="AC1590" s="21"/>
    </row>
    <row r="1591" spans="14:29" x14ac:dyDescent="0.25">
      <c r="N1591"/>
      <c r="P1591"/>
      <c r="R1591"/>
      <c r="T1591"/>
      <c r="V1591"/>
      <c r="X1591"/>
      <c r="AB1591" s="21"/>
      <c r="AC1591" s="21"/>
    </row>
    <row r="1592" spans="14:29" x14ac:dyDescent="0.25">
      <c r="N1592"/>
      <c r="P1592"/>
      <c r="R1592"/>
      <c r="T1592"/>
      <c r="V1592"/>
      <c r="X1592"/>
      <c r="AB1592" s="21"/>
      <c r="AC1592" s="21"/>
    </row>
    <row r="1593" spans="14:29" x14ac:dyDescent="0.25">
      <c r="N1593"/>
      <c r="P1593"/>
      <c r="R1593"/>
      <c r="T1593"/>
      <c r="V1593"/>
      <c r="X1593"/>
      <c r="AB1593" s="21"/>
      <c r="AC1593" s="21"/>
    </row>
    <row r="1594" spans="14:29" x14ac:dyDescent="0.25">
      <c r="N1594"/>
      <c r="P1594"/>
      <c r="R1594"/>
      <c r="T1594"/>
      <c r="V1594"/>
      <c r="X1594"/>
      <c r="AB1594" s="21"/>
      <c r="AC1594" s="21"/>
    </row>
    <row r="1595" spans="14:29" x14ac:dyDescent="0.25">
      <c r="N1595"/>
      <c r="P1595"/>
      <c r="R1595"/>
      <c r="T1595"/>
      <c r="V1595"/>
      <c r="X1595"/>
      <c r="AB1595" s="21"/>
      <c r="AC1595" s="21"/>
    </row>
    <row r="1596" spans="14:29" x14ac:dyDescent="0.25">
      <c r="N1596"/>
      <c r="P1596"/>
      <c r="R1596"/>
      <c r="T1596"/>
      <c r="V1596"/>
      <c r="X1596"/>
      <c r="AB1596" s="21"/>
      <c r="AC1596" s="21"/>
    </row>
    <row r="1597" spans="14:29" x14ac:dyDescent="0.25">
      <c r="N1597"/>
      <c r="P1597"/>
      <c r="R1597"/>
      <c r="T1597"/>
      <c r="V1597"/>
      <c r="X1597"/>
      <c r="AB1597" s="21"/>
      <c r="AC1597" s="21"/>
    </row>
    <row r="1598" spans="14:29" x14ac:dyDescent="0.25">
      <c r="N1598"/>
      <c r="P1598"/>
      <c r="R1598"/>
      <c r="T1598"/>
      <c r="V1598"/>
      <c r="X1598"/>
      <c r="AB1598" s="21"/>
      <c r="AC1598" s="21"/>
    </row>
    <row r="1599" spans="14:29" x14ac:dyDescent="0.25">
      <c r="N1599"/>
      <c r="P1599"/>
      <c r="R1599"/>
      <c r="T1599"/>
      <c r="V1599"/>
      <c r="X1599"/>
      <c r="AB1599" s="21"/>
      <c r="AC1599" s="21"/>
    </row>
    <row r="1600" spans="14:29" x14ac:dyDescent="0.25">
      <c r="N1600"/>
      <c r="P1600"/>
      <c r="R1600"/>
      <c r="T1600"/>
      <c r="V1600"/>
      <c r="X1600"/>
      <c r="AB1600" s="21"/>
      <c r="AC1600" s="21"/>
    </row>
    <row r="1601" spans="14:29" x14ac:dyDescent="0.25">
      <c r="N1601"/>
      <c r="P1601"/>
      <c r="R1601"/>
      <c r="T1601"/>
      <c r="V1601"/>
      <c r="X1601"/>
      <c r="AB1601" s="21"/>
      <c r="AC1601" s="21"/>
    </row>
    <row r="1602" spans="14:29" x14ac:dyDescent="0.25">
      <c r="N1602"/>
      <c r="P1602"/>
      <c r="R1602"/>
      <c r="T1602"/>
      <c r="V1602"/>
      <c r="X1602"/>
      <c r="AB1602" s="21"/>
      <c r="AC1602" s="21"/>
    </row>
    <row r="1603" spans="14:29" x14ac:dyDescent="0.25">
      <c r="N1603"/>
      <c r="P1603"/>
      <c r="R1603"/>
      <c r="T1603"/>
      <c r="V1603"/>
      <c r="X1603"/>
      <c r="AB1603" s="21"/>
      <c r="AC1603" s="21"/>
    </row>
    <row r="1604" spans="14:29" x14ac:dyDescent="0.25">
      <c r="N1604"/>
      <c r="P1604"/>
      <c r="R1604"/>
      <c r="T1604"/>
      <c r="V1604"/>
      <c r="X1604"/>
      <c r="AB1604" s="21"/>
      <c r="AC1604" s="21"/>
    </row>
    <row r="1605" spans="14:29" x14ac:dyDescent="0.25">
      <c r="N1605"/>
      <c r="P1605"/>
      <c r="R1605"/>
      <c r="T1605"/>
      <c r="V1605"/>
      <c r="X1605"/>
      <c r="AB1605" s="21"/>
      <c r="AC1605" s="21"/>
    </row>
    <row r="1606" spans="14:29" x14ac:dyDescent="0.25">
      <c r="N1606"/>
      <c r="P1606"/>
      <c r="R1606"/>
      <c r="T1606"/>
      <c r="V1606"/>
      <c r="X1606"/>
      <c r="AB1606" s="21"/>
      <c r="AC1606" s="21"/>
    </row>
    <row r="1607" spans="14:29" x14ac:dyDescent="0.25">
      <c r="N1607"/>
      <c r="P1607"/>
      <c r="R1607"/>
      <c r="T1607"/>
      <c r="V1607"/>
      <c r="X1607"/>
      <c r="AB1607" s="21"/>
      <c r="AC1607" s="21"/>
    </row>
    <row r="1608" spans="14:29" x14ac:dyDescent="0.25">
      <c r="N1608"/>
      <c r="P1608"/>
      <c r="R1608"/>
      <c r="T1608"/>
      <c r="V1608"/>
      <c r="X1608"/>
      <c r="AB1608" s="21"/>
      <c r="AC1608" s="21"/>
    </row>
    <row r="1609" spans="14:29" x14ac:dyDescent="0.25">
      <c r="N1609"/>
      <c r="P1609"/>
      <c r="R1609"/>
      <c r="T1609"/>
      <c r="V1609"/>
      <c r="X1609"/>
      <c r="AB1609" s="21"/>
      <c r="AC1609" s="21"/>
    </row>
    <row r="1610" spans="14:29" x14ac:dyDescent="0.25">
      <c r="N1610"/>
      <c r="P1610"/>
      <c r="R1610"/>
      <c r="T1610"/>
      <c r="V1610"/>
      <c r="X1610"/>
      <c r="AB1610" s="21"/>
      <c r="AC1610" s="21"/>
    </row>
    <row r="1611" spans="14:29" x14ac:dyDescent="0.25">
      <c r="N1611"/>
      <c r="P1611"/>
      <c r="R1611"/>
      <c r="T1611"/>
      <c r="V1611"/>
      <c r="X1611"/>
      <c r="AB1611" s="21"/>
      <c r="AC1611" s="21"/>
    </row>
    <row r="1612" spans="14:29" x14ac:dyDescent="0.25">
      <c r="N1612"/>
      <c r="P1612"/>
      <c r="R1612"/>
      <c r="T1612"/>
      <c r="V1612"/>
      <c r="X1612"/>
      <c r="AB1612" s="21"/>
      <c r="AC1612" s="21"/>
    </row>
    <row r="1613" spans="14:29" x14ac:dyDescent="0.25">
      <c r="N1613"/>
      <c r="P1613"/>
      <c r="R1613"/>
      <c r="T1613"/>
      <c r="V1613"/>
      <c r="X1613"/>
      <c r="AB1613" s="21"/>
      <c r="AC1613" s="21"/>
    </row>
    <row r="1614" spans="14:29" x14ac:dyDescent="0.25">
      <c r="N1614"/>
      <c r="P1614"/>
      <c r="R1614"/>
      <c r="T1614"/>
      <c r="V1614"/>
      <c r="X1614"/>
      <c r="AB1614" s="21"/>
      <c r="AC1614" s="21"/>
    </row>
    <row r="1615" spans="14:29" x14ac:dyDescent="0.25">
      <c r="N1615"/>
      <c r="P1615"/>
      <c r="R1615"/>
      <c r="T1615"/>
      <c r="V1615"/>
      <c r="X1615"/>
      <c r="AB1615" s="21"/>
      <c r="AC1615" s="21"/>
    </row>
    <row r="1616" spans="14:29" x14ac:dyDescent="0.25">
      <c r="N1616"/>
      <c r="P1616"/>
      <c r="R1616"/>
      <c r="T1616"/>
      <c r="V1616"/>
      <c r="X1616"/>
      <c r="AB1616" s="21"/>
      <c r="AC1616" s="21"/>
    </row>
    <row r="1617" spans="14:29" x14ac:dyDescent="0.25">
      <c r="N1617"/>
      <c r="P1617"/>
      <c r="R1617"/>
      <c r="T1617"/>
      <c r="V1617"/>
      <c r="X1617"/>
      <c r="AB1617" s="21"/>
      <c r="AC1617" s="21"/>
    </row>
    <row r="1618" spans="14:29" x14ac:dyDescent="0.25">
      <c r="N1618"/>
      <c r="P1618"/>
      <c r="R1618"/>
      <c r="T1618"/>
      <c r="V1618"/>
      <c r="X1618"/>
      <c r="AB1618" s="21"/>
      <c r="AC1618" s="21"/>
    </row>
    <row r="1619" spans="14:29" x14ac:dyDescent="0.25">
      <c r="N1619"/>
      <c r="P1619"/>
      <c r="R1619"/>
      <c r="T1619"/>
      <c r="V1619"/>
      <c r="X1619"/>
      <c r="AB1619" s="21"/>
      <c r="AC1619" s="21"/>
    </row>
    <row r="1620" spans="14:29" x14ac:dyDescent="0.25">
      <c r="N1620"/>
      <c r="P1620"/>
      <c r="R1620"/>
      <c r="T1620"/>
      <c r="V1620"/>
      <c r="X1620"/>
      <c r="AB1620" s="21"/>
      <c r="AC1620" s="21"/>
    </row>
    <row r="1621" spans="14:29" x14ac:dyDescent="0.25">
      <c r="N1621"/>
      <c r="P1621"/>
      <c r="R1621"/>
      <c r="T1621"/>
      <c r="V1621"/>
      <c r="X1621"/>
      <c r="AB1621" s="21"/>
      <c r="AC1621" s="21"/>
    </row>
    <row r="1622" spans="14:29" x14ac:dyDescent="0.25">
      <c r="N1622"/>
      <c r="P1622"/>
      <c r="R1622"/>
      <c r="T1622"/>
      <c r="V1622"/>
      <c r="X1622"/>
      <c r="AB1622" s="21"/>
      <c r="AC1622" s="21"/>
    </row>
    <row r="1623" spans="14:29" x14ac:dyDescent="0.25">
      <c r="N1623"/>
      <c r="P1623"/>
      <c r="R1623"/>
      <c r="T1623"/>
      <c r="V1623"/>
      <c r="X1623"/>
      <c r="AB1623" s="21"/>
      <c r="AC1623" s="21"/>
    </row>
    <row r="1624" spans="14:29" x14ac:dyDescent="0.25">
      <c r="N1624"/>
      <c r="P1624"/>
      <c r="R1624"/>
      <c r="T1624"/>
      <c r="V1624"/>
      <c r="X1624"/>
      <c r="AB1624" s="21"/>
      <c r="AC1624" s="21"/>
    </row>
    <row r="1625" spans="14:29" x14ac:dyDescent="0.25">
      <c r="N1625"/>
      <c r="P1625"/>
      <c r="R1625"/>
      <c r="T1625"/>
      <c r="V1625"/>
      <c r="X1625"/>
      <c r="AB1625" s="21"/>
      <c r="AC1625" s="21"/>
    </row>
    <row r="1626" spans="14:29" x14ac:dyDescent="0.25">
      <c r="N1626"/>
      <c r="P1626"/>
      <c r="R1626"/>
      <c r="T1626"/>
      <c r="V1626"/>
      <c r="X1626"/>
      <c r="AB1626" s="21"/>
      <c r="AC1626" s="21"/>
    </row>
    <row r="1627" spans="14:29" x14ac:dyDescent="0.25">
      <c r="N1627"/>
      <c r="P1627"/>
      <c r="R1627"/>
      <c r="T1627"/>
      <c r="V1627"/>
      <c r="X1627"/>
      <c r="AB1627" s="21"/>
      <c r="AC1627" s="21"/>
    </row>
    <row r="1628" spans="14:29" x14ac:dyDescent="0.25">
      <c r="N1628"/>
      <c r="P1628"/>
      <c r="R1628"/>
      <c r="T1628"/>
      <c r="V1628"/>
      <c r="X1628"/>
      <c r="AB1628" s="21"/>
      <c r="AC1628" s="21"/>
    </row>
    <row r="1629" spans="14:29" x14ac:dyDescent="0.25">
      <c r="N1629"/>
      <c r="P1629"/>
      <c r="R1629"/>
      <c r="T1629"/>
      <c r="V1629"/>
      <c r="X1629"/>
      <c r="AB1629" s="21"/>
      <c r="AC1629" s="21"/>
    </row>
    <row r="1630" spans="14:29" x14ac:dyDescent="0.25">
      <c r="N1630"/>
      <c r="P1630"/>
      <c r="R1630"/>
      <c r="T1630"/>
      <c r="V1630"/>
      <c r="X1630"/>
      <c r="AB1630" s="21"/>
      <c r="AC1630" s="21"/>
    </row>
    <row r="1631" spans="14:29" x14ac:dyDescent="0.25">
      <c r="N1631"/>
      <c r="P1631"/>
      <c r="R1631"/>
      <c r="T1631"/>
      <c r="V1631"/>
      <c r="X1631"/>
      <c r="AB1631" s="21"/>
      <c r="AC1631" s="21"/>
    </row>
    <row r="1632" spans="14:29" x14ac:dyDescent="0.25">
      <c r="N1632"/>
      <c r="P1632"/>
      <c r="R1632"/>
      <c r="T1632"/>
      <c r="V1632"/>
      <c r="X1632"/>
      <c r="AB1632" s="21"/>
      <c r="AC1632" s="21"/>
    </row>
    <row r="1633" spans="14:29" x14ac:dyDescent="0.25">
      <c r="N1633"/>
      <c r="P1633"/>
      <c r="R1633"/>
      <c r="T1633"/>
      <c r="V1633"/>
      <c r="X1633"/>
      <c r="AB1633" s="21"/>
      <c r="AC1633" s="21"/>
    </row>
    <row r="1634" spans="14:29" x14ac:dyDescent="0.25">
      <c r="N1634"/>
      <c r="P1634"/>
      <c r="R1634"/>
      <c r="T1634"/>
      <c r="V1634"/>
      <c r="X1634"/>
      <c r="AB1634" s="21"/>
      <c r="AC1634" s="21"/>
    </row>
    <row r="1635" spans="14:29" x14ac:dyDescent="0.25">
      <c r="N1635"/>
      <c r="P1635"/>
      <c r="R1635"/>
      <c r="T1635"/>
      <c r="V1635"/>
      <c r="X1635"/>
      <c r="AB1635" s="21"/>
      <c r="AC1635" s="21"/>
    </row>
    <row r="1636" spans="14:29" x14ac:dyDescent="0.25">
      <c r="N1636"/>
      <c r="P1636"/>
      <c r="R1636"/>
      <c r="T1636"/>
      <c r="V1636"/>
      <c r="X1636"/>
      <c r="AB1636" s="21"/>
      <c r="AC1636" s="21"/>
    </row>
    <row r="1637" spans="14:29" x14ac:dyDescent="0.25">
      <c r="N1637"/>
      <c r="P1637"/>
      <c r="R1637"/>
      <c r="T1637"/>
      <c r="V1637"/>
      <c r="X1637"/>
      <c r="AB1637" s="21"/>
      <c r="AC1637" s="21"/>
    </row>
    <row r="1638" spans="14:29" x14ac:dyDescent="0.25">
      <c r="N1638"/>
      <c r="P1638"/>
      <c r="R1638"/>
      <c r="T1638"/>
      <c r="V1638"/>
      <c r="X1638"/>
      <c r="AB1638" s="21"/>
      <c r="AC1638" s="21"/>
    </row>
    <row r="1639" spans="14:29" x14ac:dyDescent="0.25">
      <c r="N1639"/>
      <c r="P1639"/>
      <c r="R1639"/>
      <c r="T1639"/>
      <c r="V1639"/>
      <c r="X1639"/>
      <c r="AB1639" s="21"/>
      <c r="AC1639" s="21"/>
    </row>
    <row r="1640" spans="14:29" x14ac:dyDescent="0.25">
      <c r="N1640"/>
      <c r="P1640"/>
      <c r="R1640"/>
      <c r="T1640"/>
      <c r="V1640"/>
      <c r="X1640"/>
      <c r="AB1640" s="21"/>
      <c r="AC1640" s="21"/>
    </row>
    <row r="1641" spans="14:29" x14ac:dyDescent="0.25">
      <c r="N1641"/>
      <c r="P1641"/>
      <c r="R1641"/>
      <c r="T1641"/>
      <c r="V1641"/>
      <c r="X1641"/>
      <c r="AB1641" s="21"/>
      <c r="AC1641" s="21"/>
    </row>
    <row r="1642" spans="14:29" x14ac:dyDescent="0.25">
      <c r="N1642"/>
      <c r="P1642"/>
      <c r="R1642"/>
      <c r="T1642"/>
      <c r="V1642"/>
      <c r="X1642"/>
      <c r="AB1642" s="21"/>
      <c r="AC1642" s="21"/>
    </row>
    <row r="1643" spans="14:29" x14ac:dyDescent="0.25">
      <c r="N1643"/>
      <c r="P1643"/>
      <c r="R1643"/>
      <c r="T1643"/>
      <c r="V1643"/>
      <c r="X1643"/>
      <c r="AB1643" s="21"/>
      <c r="AC1643" s="21"/>
    </row>
    <row r="1644" spans="14:29" x14ac:dyDescent="0.25">
      <c r="N1644"/>
      <c r="P1644"/>
      <c r="R1644"/>
      <c r="T1644"/>
      <c r="V1644"/>
      <c r="X1644"/>
      <c r="AB1644" s="21"/>
      <c r="AC1644" s="21"/>
    </row>
    <row r="1645" spans="14:29" x14ac:dyDescent="0.25">
      <c r="N1645"/>
      <c r="P1645"/>
      <c r="R1645"/>
      <c r="T1645"/>
      <c r="V1645"/>
      <c r="X1645"/>
      <c r="AB1645" s="21"/>
      <c r="AC1645" s="21"/>
    </row>
    <row r="1646" spans="14:29" x14ac:dyDescent="0.25">
      <c r="N1646"/>
      <c r="P1646"/>
      <c r="R1646"/>
      <c r="T1646"/>
      <c r="V1646"/>
      <c r="X1646"/>
      <c r="AB1646" s="21"/>
      <c r="AC1646" s="21"/>
    </row>
    <row r="1647" spans="14:29" x14ac:dyDescent="0.25">
      <c r="N1647"/>
      <c r="P1647"/>
      <c r="R1647"/>
      <c r="T1647"/>
      <c r="V1647"/>
      <c r="X1647"/>
      <c r="AB1647" s="21"/>
      <c r="AC1647" s="21"/>
    </row>
    <row r="1648" spans="14:29" x14ac:dyDescent="0.25">
      <c r="N1648"/>
      <c r="P1648"/>
      <c r="R1648"/>
      <c r="T1648"/>
      <c r="V1648"/>
      <c r="X1648"/>
      <c r="AB1648" s="21"/>
      <c r="AC1648" s="21"/>
    </row>
    <row r="1649" spans="14:29" x14ac:dyDescent="0.25">
      <c r="N1649"/>
      <c r="P1649"/>
      <c r="R1649"/>
      <c r="T1649"/>
      <c r="V1649"/>
      <c r="X1649"/>
      <c r="AB1649" s="21"/>
      <c r="AC1649" s="21"/>
    </row>
    <row r="1650" spans="14:29" x14ac:dyDescent="0.25">
      <c r="N1650"/>
      <c r="P1650"/>
      <c r="R1650"/>
      <c r="T1650"/>
      <c r="V1650"/>
      <c r="X1650"/>
      <c r="AB1650" s="21"/>
      <c r="AC1650" s="21"/>
    </row>
    <row r="1651" spans="14:29" x14ac:dyDescent="0.25">
      <c r="N1651"/>
      <c r="P1651"/>
      <c r="R1651"/>
      <c r="T1651"/>
      <c r="V1651"/>
      <c r="X1651"/>
      <c r="AB1651" s="21"/>
      <c r="AC1651" s="21"/>
    </row>
    <row r="1652" spans="14:29" x14ac:dyDescent="0.25">
      <c r="N1652"/>
      <c r="P1652"/>
      <c r="R1652"/>
      <c r="T1652"/>
      <c r="V1652"/>
      <c r="X1652"/>
      <c r="AB1652" s="21"/>
      <c r="AC1652" s="21"/>
    </row>
    <row r="1653" spans="14:29" x14ac:dyDescent="0.25">
      <c r="N1653"/>
      <c r="P1653"/>
      <c r="R1653"/>
      <c r="T1653"/>
      <c r="V1653"/>
      <c r="X1653"/>
      <c r="AB1653" s="21"/>
      <c r="AC1653" s="21"/>
    </row>
    <row r="1654" spans="14:29" x14ac:dyDescent="0.25">
      <c r="N1654"/>
      <c r="P1654"/>
      <c r="R1654"/>
      <c r="T1654"/>
      <c r="V1654"/>
      <c r="X1654"/>
      <c r="AB1654" s="21"/>
      <c r="AC1654" s="21"/>
    </row>
    <row r="1655" spans="14:29" x14ac:dyDescent="0.25">
      <c r="N1655"/>
      <c r="P1655"/>
      <c r="R1655"/>
      <c r="T1655"/>
      <c r="V1655"/>
      <c r="X1655"/>
      <c r="AB1655" s="21"/>
      <c r="AC1655" s="21"/>
    </row>
    <row r="1656" spans="14:29" x14ac:dyDescent="0.25">
      <c r="N1656"/>
      <c r="P1656"/>
      <c r="R1656"/>
      <c r="T1656"/>
      <c r="V1656"/>
      <c r="X1656"/>
      <c r="AB1656" s="21"/>
      <c r="AC1656" s="21"/>
    </row>
    <row r="1657" spans="14:29" x14ac:dyDescent="0.25">
      <c r="N1657"/>
      <c r="P1657"/>
      <c r="R1657"/>
      <c r="T1657"/>
      <c r="V1657"/>
      <c r="X1657"/>
      <c r="AB1657" s="21"/>
      <c r="AC1657" s="21"/>
    </row>
    <row r="1658" spans="14:29" x14ac:dyDescent="0.25">
      <c r="N1658"/>
      <c r="P1658"/>
      <c r="R1658"/>
      <c r="T1658"/>
      <c r="V1658"/>
      <c r="X1658"/>
      <c r="AB1658" s="21"/>
      <c r="AC1658" s="21"/>
    </row>
    <row r="1659" spans="14:29" x14ac:dyDescent="0.25">
      <c r="N1659"/>
      <c r="P1659"/>
      <c r="R1659"/>
      <c r="T1659"/>
      <c r="V1659"/>
      <c r="X1659"/>
      <c r="AB1659" s="21"/>
      <c r="AC1659" s="21"/>
    </row>
    <row r="1660" spans="14:29" x14ac:dyDescent="0.25">
      <c r="N1660"/>
      <c r="P1660"/>
      <c r="R1660"/>
      <c r="T1660"/>
      <c r="V1660"/>
      <c r="X1660"/>
      <c r="AB1660" s="21"/>
      <c r="AC1660" s="21"/>
    </row>
    <row r="1661" spans="14:29" x14ac:dyDescent="0.25">
      <c r="N1661"/>
      <c r="P1661"/>
      <c r="R1661"/>
      <c r="T1661"/>
      <c r="V1661"/>
      <c r="X1661"/>
      <c r="AB1661" s="21"/>
      <c r="AC1661" s="21"/>
    </row>
    <row r="1662" spans="14:29" x14ac:dyDescent="0.25">
      <c r="N1662"/>
      <c r="P1662"/>
      <c r="R1662"/>
      <c r="T1662"/>
      <c r="V1662"/>
      <c r="X1662"/>
      <c r="AB1662" s="21"/>
      <c r="AC1662" s="21"/>
    </row>
    <row r="1663" spans="14:29" x14ac:dyDescent="0.25">
      <c r="N1663"/>
      <c r="P1663"/>
      <c r="R1663"/>
      <c r="T1663"/>
      <c r="V1663"/>
      <c r="X1663"/>
      <c r="AB1663" s="21"/>
      <c r="AC1663" s="21"/>
    </row>
    <row r="1664" spans="14:29" x14ac:dyDescent="0.25">
      <c r="N1664"/>
      <c r="P1664"/>
      <c r="R1664"/>
      <c r="T1664"/>
      <c r="V1664"/>
      <c r="X1664"/>
      <c r="AB1664" s="21"/>
      <c r="AC1664" s="21"/>
    </row>
    <row r="1665" spans="14:29" x14ac:dyDescent="0.25">
      <c r="N1665"/>
      <c r="P1665"/>
      <c r="R1665"/>
      <c r="T1665"/>
      <c r="V1665"/>
      <c r="X1665"/>
      <c r="AB1665" s="21"/>
      <c r="AC1665" s="21"/>
    </row>
    <row r="1666" spans="14:29" x14ac:dyDescent="0.25">
      <c r="N1666"/>
      <c r="P1666"/>
      <c r="R1666"/>
      <c r="T1666"/>
      <c r="V1666"/>
      <c r="X1666"/>
      <c r="AB1666" s="21"/>
      <c r="AC1666" s="21"/>
    </row>
    <row r="1667" spans="14:29" x14ac:dyDescent="0.25">
      <c r="N1667"/>
      <c r="P1667"/>
      <c r="R1667"/>
      <c r="T1667"/>
      <c r="V1667"/>
      <c r="X1667"/>
      <c r="AB1667" s="21"/>
      <c r="AC1667" s="21"/>
    </row>
    <row r="1668" spans="14:29" x14ac:dyDescent="0.25">
      <c r="N1668"/>
      <c r="P1668"/>
      <c r="R1668"/>
      <c r="T1668"/>
      <c r="V1668"/>
      <c r="X1668"/>
      <c r="AB1668" s="21"/>
      <c r="AC1668" s="21"/>
    </row>
    <row r="1669" spans="14:29" x14ac:dyDescent="0.25">
      <c r="N1669"/>
      <c r="P1669"/>
      <c r="R1669"/>
      <c r="T1669"/>
      <c r="V1669"/>
      <c r="X1669"/>
      <c r="AB1669" s="21"/>
      <c r="AC1669" s="21"/>
    </row>
    <row r="1670" spans="14:29" x14ac:dyDescent="0.25">
      <c r="N1670"/>
      <c r="P1670"/>
      <c r="R1670"/>
      <c r="T1670"/>
      <c r="V1670"/>
      <c r="X1670"/>
      <c r="AB1670" s="21"/>
      <c r="AC1670" s="21"/>
    </row>
    <row r="1671" spans="14:29" x14ac:dyDescent="0.25">
      <c r="N1671"/>
      <c r="P1671"/>
      <c r="R1671"/>
      <c r="T1671"/>
      <c r="V1671"/>
      <c r="X1671"/>
      <c r="AB1671" s="21"/>
      <c r="AC1671" s="21"/>
    </row>
    <row r="1672" spans="14:29" x14ac:dyDescent="0.25">
      <c r="N1672"/>
      <c r="P1672"/>
      <c r="R1672"/>
      <c r="T1672"/>
      <c r="V1672"/>
      <c r="X1672"/>
      <c r="AB1672" s="21"/>
      <c r="AC1672" s="21"/>
    </row>
    <row r="1673" spans="14:29" x14ac:dyDescent="0.25">
      <c r="N1673"/>
      <c r="P1673"/>
      <c r="R1673"/>
      <c r="T1673"/>
      <c r="V1673"/>
      <c r="X1673"/>
      <c r="AB1673" s="21"/>
      <c r="AC1673" s="21"/>
    </row>
    <row r="1674" spans="14:29" x14ac:dyDescent="0.25">
      <c r="N1674"/>
      <c r="P1674"/>
      <c r="R1674"/>
      <c r="T1674"/>
      <c r="V1674"/>
      <c r="X1674"/>
      <c r="AB1674" s="21"/>
      <c r="AC1674" s="21"/>
    </row>
    <row r="1675" spans="14:29" x14ac:dyDescent="0.25">
      <c r="N1675"/>
      <c r="P1675"/>
      <c r="R1675"/>
      <c r="T1675"/>
      <c r="V1675"/>
      <c r="X1675"/>
      <c r="AB1675" s="21"/>
      <c r="AC1675" s="21"/>
    </row>
    <row r="1676" spans="14:29" x14ac:dyDescent="0.25">
      <c r="N1676"/>
      <c r="P1676"/>
      <c r="R1676"/>
      <c r="T1676"/>
      <c r="V1676"/>
      <c r="X1676"/>
      <c r="AB1676" s="21"/>
      <c r="AC1676" s="21"/>
    </row>
    <row r="1677" spans="14:29" x14ac:dyDescent="0.25">
      <c r="N1677"/>
      <c r="P1677"/>
      <c r="R1677"/>
      <c r="T1677"/>
      <c r="V1677"/>
      <c r="X1677"/>
      <c r="AB1677" s="21"/>
      <c r="AC1677" s="21"/>
    </row>
    <row r="1678" spans="14:29" x14ac:dyDescent="0.25">
      <c r="N1678"/>
      <c r="P1678"/>
      <c r="R1678"/>
      <c r="T1678"/>
      <c r="V1678"/>
      <c r="X1678"/>
      <c r="AB1678" s="21"/>
      <c r="AC1678" s="21"/>
    </row>
    <row r="1679" spans="14:29" x14ac:dyDescent="0.25">
      <c r="N1679"/>
      <c r="P1679"/>
      <c r="R1679"/>
      <c r="T1679"/>
      <c r="V1679"/>
      <c r="X1679"/>
      <c r="AB1679" s="21"/>
      <c r="AC1679" s="21"/>
    </row>
    <row r="1680" spans="14:29" x14ac:dyDescent="0.25">
      <c r="N1680"/>
      <c r="P1680"/>
      <c r="R1680"/>
      <c r="T1680"/>
      <c r="V1680"/>
      <c r="X1680"/>
      <c r="AB1680" s="21"/>
      <c r="AC1680" s="21"/>
    </row>
    <row r="1681" spans="14:29" x14ac:dyDescent="0.25">
      <c r="N1681"/>
      <c r="P1681"/>
      <c r="R1681"/>
      <c r="T1681"/>
      <c r="V1681"/>
      <c r="X1681"/>
      <c r="AB1681" s="21"/>
      <c r="AC1681" s="21"/>
    </row>
    <row r="1682" spans="14:29" x14ac:dyDescent="0.25">
      <c r="N1682"/>
      <c r="P1682"/>
      <c r="R1682"/>
      <c r="T1682"/>
      <c r="V1682"/>
      <c r="X1682"/>
      <c r="AB1682" s="21"/>
      <c r="AC1682" s="21"/>
    </row>
    <row r="1683" spans="14:29" x14ac:dyDescent="0.25">
      <c r="N1683"/>
      <c r="P1683"/>
      <c r="R1683"/>
      <c r="T1683"/>
      <c r="V1683"/>
      <c r="X1683"/>
      <c r="AB1683" s="21"/>
      <c r="AC1683" s="21"/>
    </row>
    <row r="1684" spans="14:29" x14ac:dyDescent="0.25">
      <c r="N1684"/>
      <c r="P1684"/>
      <c r="R1684"/>
      <c r="T1684"/>
      <c r="V1684"/>
      <c r="X1684"/>
      <c r="AB1684" s="21"/>
      <c r="AC1684" s="21"/>
    </row>
    <row r="1685" spans="14:29" x14ac:dyDescent="0.25">
      <c r="N1685"/>
      <c r="P1685"/>
      <c r="R1685"/>
      <c r="T1685"/>
      <c r="V1685"/>
      <c r="X1685"/>
      <c r="AB1685" s="21"/>
      <c r="AC1685" s="21"/>
    </row>
    <row r="1686" spans="14:29" x14ac:dyDescent="0.25">
      <c r="N1686"/>
      <c r="P1686"/>
      <c r="R1686"/>
      <c r="T1686"/>
      <c r="V1686"/>
      <c r="X1686"/>
      <c r="AB1686" s="21"/>
      <c r="AC1686" s="21"/>
    </row>
    <row r="1687" spans="14:29" x14ac:dyDescent="0.25">
      <c r="N1687"/>
      <c r="P1687"/>
      <c r="R1687"/>
      <c r="T1687"/>
      <c r="V1687"/>
      <c r="X1687"/>
      <c r="AB1687" s="21"/>
      <c r="AC1687" s="21"/>
    </row>
    <row r="1688" spans="14:29" x14ac:dyDescent="0.25">
      <c r="N1688"/>
      <c r="P1688"/>
      <c r="R1688"/>
      <c r="T1688"/>
      <c r="V1688"/>
      <c r="X1688"/>
      <c r="AB1688" s="21"/>
      <c r="AC1688" s="21"/>
    </row>
    <row r="1689" spans="14:29" x14ac:dyDescent="0.25">
      <c r="N1689"/>
      <c r="P1689"/>
      <c r="R1689"/>
      <c r="T1689"/>
      <c r="V1689"/>
      <c r="X1689"/>
      <c r="AB1689" s="21"/>
      <c r="AC1689" s="21"/>
    </row>
    <row r="1690" spans="14:29" x14ac:dyDescent="0.25">
      <c r="N1690"/>
      <c r="P1690"/>
      <c r="R1690"/>
      <c r="T1690"/>
      <c r="V1690"/>
      <c r="X1690"/>
      <c r="AB1690" s="21"/>
      <c r="AC1690" s="21"/>
    </row>
    <row r="1691" spans="14:29" x14ac:dyDescent="0.25">
      <c r="N1691"/>
      <c r="P1691"/>
      <c r="R1691"/>
      <c r="T1691"/>
      <c r="V1691"/>
      <c r="X1691"/>
      <c r="AB1691" s="21"/>
      <c r="AC1691" s="21"/>
    </row>
    <row r="1692" spans="14:29" x14ac:dyDescent="0.25">
      <c r="N1692"/>
      <c r="P1692"/>
      <c r="R1692"/>
      <c r="T1692"/>
      <c r="V1692"/>
      <c r="X1692"/>
      <c r="AB1692" s="21"/>
      <c r="AC1692" s="21"/>
    </row>
    <row r="1693" spans="14:29" x14ac:dyDescent="0.25">
      <c r="N1693"/>
      <c r="P1693"/>
      <c r="R1693"/>
      <c r="T1693"/>
      <c r="V1693"/>
      <c r="X1693"/>
      <c r="AB1693" s="21"/>
      <c r="AC1693" s="21"/>
    </row>
    <row r="1694" spans="14:29" x14ac:dyDescent="0.25">
      <c r="N1694"/>
      <c r="P1694"/>
      <c r="R1694"/>
      <c r="T1694"/>
      <c r="V1694"/>
      <c r="X1694"/>
      <c r="AB1694" s="21"/>
      <c r="AC1694" s="21"/>
    </row>
    <row r="1695" spans="14:29" x14ac:dyDescent="0.25">
      <c r="N1695"/>
      <c r="P1695"/>
      <c r="R1695"/>
      <c r="T1695"/>
      <c r="V1695"/>
      <c r="X1695"/>
      <c r="AB1695" s="21"/>
      <c r="AC1695" s="21"/>
    </row>
    <row r="1696" spans="14:29" x14ac:dyDescent="0.25">
      <c r="N1696"/>
      <c r="P1696"/>
      <c r="R1696"/>
      <c r="T1696"/>
      <c r="V1696"/>
      <c r="X1696"/>
      <c r="AB1696" s="21"/>
      <c r="AC1696" s="21"/>
    </row>
    <row r="1697" spans="14:29" x14ac:dyDescent="0.25">
      <c r="N1697"/>
      <c r="P1697"/>
      <c r="R1697"/>
      <c r="T1697"/>
      <c r="V1697"/>
      <c r="X1697"/>
      <c r="AB1697" s="21"/>
      <c r="AC1697" s="21"/>
    </row>
    <row r="1698" spans="14:29" x14ac:dyDescent="0.25">
      <c r="N1698"/>
      <c r="P1698"/>
      <c r="R1698"/>
      <c r="T1698"/>
      <c r="V1698"/>
      <c r="X1698"/>
      <c r="AB1698" s="21"/>
      <c r="AC1698" s="21"/>
    </row>
    <row r="1699" spans="14:29" x14ac:dyDescent="0.25">
      <c r="N1699"/>
      <c r="P1699"/>
      <c r="R1699"/>
      <c r="T1699"/>
      <c r="V1699"/>
      <c r="X1699"/>
      <c r="AB1699" s="21"/>
      <c r="AC1699" s="21"/>
    </row>
    <row r="1700" spans="14:29" x14ac:dyDescent="0.25">
      <c r="N1700"/>
      <c r="P1700"/>
      <c r="R1700"/>
      <c r="T1700"/>
      <c r="V1700"/>
      <c r="X1700"/>
      <c r="AB1700" s="21"/>
      <c r="AC1700" s="21"/>
    </row>
    <row r="1701" spans="14:29" x14ac:dyDescent="0.25">
      <c r="N1701"/>
      <c r="P1701"/>
      <c r="R1701"/>
      <c r="T1701"/>
      <c r="V1701"/>
      <c r="X1701"/>
      <c r="AB1701" s="21"/>
      <c r="AC1701" s="21"/>
    </row>
    <row r="1702" spans="14:29" x14ac:dyDescent="0.25">
      <c r="N1702"/>
      <c r="P1702"/>
      <c r="R1702"/>
      <c r="T1702"/>
      <c r="V1702"/>
      <c r="X1702"/>
      <c r="AB1702" s="21"/>
      <c r="AC1702" s="21"/>
    </row>
    <row r="1703" spans="14:29" x14ac:dyDescent="0.25">
      <c r="N1703"/>
      <c r="P1703"/>
      <c r="R1703"/>
      <c r="T1703"/>
      <c r="V1703"/>
      <c r="X1703"/>
      <c r="AB1703" s="21"/>
      <c r="AC1703" s="21"/>
    </row>
    <row r="1704" spans="14:29" x14ac:dyDescent="0.25">
      <c r="N1704"/>
      <c r="P1704"/>
      <c r="R1704"/>
      <c r="T1704"/>
      <c r="V1704"/>
      <c r="X1704"/>
      <c r="AB1704" s="21"/>
      <c r="AC1704" s="21"/>
    </row>
    <row r="1705" spans="14:29" x14ac:dyDescent="0.25">
      <c r="N1705"/>
      <c r="P1705"/>
      <c r="R1705"/>
      <c r="T1705"/>
      <c r="V1705"/>
      <c r="X1705"/>
      <c r="AB1705" s="21"/>
      <c r="AC1705" s="21"/>
    </row>
    <row r="1706" spans="14:29" x14ac:dyDescent="0.25">
      <c r="N1706"/>
      <c r="P1706"/>
      <c r="R1706"/>
      <c r="T1706"/>
      <c r="V1706"/>
      <c r="X1706"/>
      <c r="AB1706" s="21"/>
      <c r="AC1706" s="21"/>
    </row>
    <row r="1707" spans="14:29" x14ac:dyDescent="0.25">
      <c r="N1707"/>
      <c r="P1707"/>
      <c r="R1707"/>
      <c r="T1707"/>
      <c r="V1707"/>
      <c r="X1707"/>
      <c r="AB1707" s="21"/>
      <c r="AC1707" s="21"/>
    </row>
    <row r="1708" spans="14:29" x14ac:dyDescent="0.25">
      <c r="N1708"/>
      <c r="P1708"/>
      <c r="R1708"/>
      <c r="T1708"/>
      <c r="V1708"/>
      <c r="X1708"/>
      <c r="AB1708" s="21"/>
      <c r="AC1708" s="21"/>
    </row>
    <row r="1709" spans="14:29" x14ac:dyDescent="0.25">
      <c r="N1709"/>
      <c r="P1709"/>
      <c r="R1709"/>
      <c r="T1709"/>
      <c r="V1709"/>
      <c r="X1709"/>
      <c r="AB1709" s="21"/>
      <c r="AC1709" s="21"/>
    </row>
    <row r="1710" spans="14:29" x14ac:dyDescent="0.25">
      <c r="N1710"/>
      <c r="P1710"/>
      <c r="R1710"/>
      <c r="T1710"/>
      <c r="V1710"/>
      <c r="X1710"/>
      <c r="AB1710" s="21"/>
      <c r="AC1710" s="21"/>
    </row>
    <row r="1711" spans="14:29" x14ac:dyDescent="0.25">
      <c r="N1711"/>
      <c r="P1711"/>
      <c r="R1711"/>
      <c r="T1711"/>
      <c r="V1711"/>
      <c r="X1711"/>
      <c r="AB1711" s="21"/>
      <c r="AC1711" s="21"/>
    </row>
    <row r="1712" spans="14:29" x14ac:dyDescent="0.25">
      <c r="N1712"/>
      <c r="P1712"/>
      <c r="R1712"/>
      <c r="T1712"/>
      <c r="V1712"/>
      <c r="X1712"/>
      <c r="AB1712" s="21"/>
      <c r="AC1712" s="21"/>
    </row>
    <row r="1713" spans="14:29" x14ac:dyDescent="0.25">
      <c r="N1713"/>
      <c r="P1713"/>
      <c r="R1713"/>
      <c r="T1713"/>
      <c r="V1713"/>
      <c r="X1713"/>
      <c r="AB1713" s="21"/>
      <c r="AC1713" s="21"/>
    </row>
    <row r="1714" spans="14:29" x14ac:dyDescent="0.25">
      <c r="N1714"/>
      <c r="P1714"/>
      <c r="R1714"/>
      <c r="T1714"/>
      <c r="V1714"/>
      <c r="X1714"/>
      <c r="AB1714" s="21"/>
      <c r="AC1714" s="21"/>
    </row>
    <row r="1715" spans="14:29" x14ac:dyDescent="0.25">
      <c r="N1715"/>
      <c r="P1715"/>
      <c r="R1715"/>
      <c r="T1715"/>
      <c r="V1715"/>
      <c r="X1715"/>
      <c r="AB1715" s="21"/>
      <c r="AC1715" s="21"/>
    </row>
    <row r="1716" spans="14:29" x14ac:dyDescent="0.25">
      <c r="N1716"/>
      <c r="P1716"/>
      <c r="R1716"/>
      <c r="T1716"/>
      <c r="V1716"/>
      <c r="X1716"/>
      <c r="AB1716" s="21"/>
      <c r="AC1716" s="21"/>
    </row>
    <row r="1717" spans="14:29" x14ac:dyDescent="0.25">
      <c r="N1717"/>
      <c r="P1717"/>
      <c r="R1717"/>
      <c r="T1717"/>
      <c r="V1717"/>
      <c r="X1717"/>
      <c r="AB1717" s="21"/>
      <c r="AC1717" s="21"/>
    </row>
    <row r="1718" spans="14:29" x14ac:dyDescent="0.25">
      <c r="N1718"/>
      <c r="P1718"/>
      <c r="R1718"/>
      <c r="T1718"/>
      <c r="V1718"/>
      <c r="X1718"/>
      <c r="AB1718" s="21"/>
      <c r="AC1718" s="21"/>
    </row>
    <row r="1719" spans="14:29" x14ac:dyDescent="0.25">
      <c r="N1719"/>
      <c r="P1719"/>
      <c r="R1719"/>
      <c r="T1719"/>
      <c r="V1719"/>
      <c r="X1719"/>
      <c r="AB1719" s="21"/>
      <c r="AC1719" s="21"/>
    </row>
    <row r="1720" spans="14:29" x14ac:dyDescent="0.25">
      <c r="N1720"/>
      <c r="P1720"/>
      <c r="R1720"/>
      <c r="T1720"/>
      <c r="V1720"/>
      <c r="X1720"/>
      <c r="AB1720" s="21"/>
      <c r="AC1720" s="21"/>
    </row>
    <row r="1721" spans="14:29" x14ac:dyDescent="0.25">
      <c r="N1721"/>
      <c r="P1721"/>
      <c r="R1721"/>
      <c r="T1721"/>
      <c r="V1721"/>
      <c r="X1721"/>
      <c r="AB1721" s="21"/>
      <c r="AC1721" s="21"/>
    </row>
    <row r="1722" spans="14:29" x14ac:dyDescent="0.25">
      <c r="N1722"/>
      <c r="P1722"/>
      <c r="R1722"/>
      <c r="T1722"/>
      <c r="V1722"/>
      <c r="X1722"/>
      <c r="AB1722" s="21"/>
      <c r="AC1722" s="21"/>
    </row>
    <row r="1723" spans="14:29" x14ac:dyDescent="0.25">
      <c r="N1723"/>
      <c r="P1723"/>
      <c r="R1723"/>
      <c r="T1723"/>
      <c r="V1723"/>
      <c r="X1723"/>
      <c r="AB1723" s="21"/>
      <c r="AC1723" s="21"/>
    </row>
    <row r="1724" spans="14:29" x14ac:dyDescent="0.25">
      <c r="N1724"/>
      <c r="P1724"/>
      <c r="R1724"/>
      <c r="T1724"/>
      <c r="V1724"/>
      <c r="X1724"/>
      <c r="AB1724" s="21"/>
      <c r="AC1724" s="21"/>
    </row>
    <row r="1725" spans="14:29" x14ac:dyDescent="0.25">
      <c r="N1725"/>
      <c r="P1725"/>
      <c r="R1725"/>
      <c r="T1725"/>
      <c r="V1725"/>
      <c r="X1725"/>
      <c r="AB1725" s="21"/>
      <c r="AC1725" s="21"/>
    </row>
    <row r="1726" spans="14:29" x14ac:dyDescent="0.25">
      <c r="N1726"/>
      <c r="P1726"/>
      <c r="R1726"/>
      <c r="T1726"/>
      <c r="V1726"/>
      <c r="X1726"/>
      <c r="AB1726" s="21"/>
      <c r="AC1726" s="21"/>
    </row>
    <row r="1727" spans="14:29" x14ac:dyDescent="0.25">
      <c r="N1727"/>
      <c r="P1727"/>
      <c r="R1727"/>
      <c r="T1727"/>
      <c r="V1727"/>
      <c r="X1727"/>
      <c r="AB1727" s="21"/>
      <c r="AC1727" s="21"/>
    </row>
    <row r="1728" spans="14:29" x14ac:dyDescent="0.25">
      <c r="N1728"/>
      <c r="P1728"/>
      <c r="R1728"/>
      <c r="T1728"/>
      <c r="V1728"/>
      <c r="X1728"/>
      <c r="AB1728" s="21"/>
      <c r="AC1728" s="21"/>
    </row>
    <row r="1729" spans="14:29" x14ac:dyDescent="0.25">
      <c r="N1729"/>
      <c r="P1729"/>
      <c r="R1729"/>
      <c r="T1729"/>
      <c r="V1729"/>
      <c r="X1729"/>
      <c r="AB1729" s="21"/>
      <c r="AC1729" s="21"/>
    </row>
    <row r="1730" spans="14:29" x14ac:dyDescent="0.25">
      <c r="N1730"/>
      <c r="P1730"/>
      <c r="R1730"/>
      <c r="T1730"/>
      <c r="V1730"/>
      <c r="X1730"/>
      <c r="AB1730" s="21"/>
      <c r="AC1730" s="21"/>
    </row>
    <row r="1731" spans="14:29" x14ac:dyDescent="0.25">
      <c r="N1731"/>
      <c r="P1731"/>
      <c r="R1731"/>
      <c r="T1731"/>
      <c r="V1731"/>
      <c r="X1731"/>
      <c r="AB1731" s="21"/>
      <c r="AC1731" s="21"/>
    </row>
    <row r="1732" spans="14:29" x14ac:dyDescent="0.25">
      <c r="N1732"/>
      <c r="P1732"/>
      <c r="R1732"/>
      <c r="T1732"/>
      <c r="V1732"/>
      <c r="X1732"/>
      <c r="AB1732" s="21"/>
      <c r="AC1732" s="21"/>
    </row>
    <row r="1733" spans="14:29" x14ac:dyDescent="0.25">
      <c r="N1733"/>
      <c r="P1733"/>
      <c r="R1733"/>
      <c r="T1733"/>
      <c r="V1733"/>
      <c r="X1733"/>
      <c r="AB1733" s="21"/>
      <c r="AC1733" s="21"/>
    </row>
    <row r="1734" spans="14:29" x14ac:dyDescent="0.25">
      <c r="N1734"/>
      <c r="P1734"/>
      <c r="R1734"/>
      <c r="T1734"/>
      <c r="V1734"/>
      <c r="X1734"/>
      <c r="AB1734" s="21"/>
      <c r="AC1734" s="21"/>
    </row>
    <row r="1735" spans="14:29" x14ac:dyDescent="0.25">
      <c r="N1735"/>
      <c r="P1735"/>
      <c r="R1735"/>
      <c r="T1735"/>
      <c r="V1735"/>
      <c r="X1735"/>
      <c r="AB1735" s="21"/>
      <c r="AC1735" s="21"/>
    </row>
    <row r="1736" spans="14:29" x14ac:dyDescent="0.25">
      <c r="N1736"/>
      <c r="P1736"/>
      <c r="R1736"/>
      <c r="T1736"/>
      <c r="V1736"/>
      <c r="X1736"/>
      <c r="AB1736" s="21"/>
      <c r="AC1736" s="21"/>
    </row>
    <row r="1737" spans="14:29" x14ac:dyDescent="0.25">
      <c r="N1737"/>
      <c r="P1737"/>
      <c r="R1737"/>
      <c r="T1737"/>
      <c r="V1737"/>
      <c r="X1737"/>
      <c r="AB1737" s="21"/>
      <c r="AC1737" s="21"/>
    </row>
    <row r="1738" spans="14:29" x14ac:dyDescent="0.25">
      <c r="N1738"/>
      <c r="P1738"/>
      <c r="R1738"/>
      <c r="T1738"/>
      <c r="V1738"/>
      <c r="X1738"/>
      <c r="AB1738" s="21"/>
      <c r="AC1738" s="21"/>
    </row>
    <row r="1739" spans="14:29" x14ac:dyDescent="0.25">
      <c r="N1739"/>
      <c r="P1739"/>
      <c r="R1739"/>
      <c r="T1739"/>
      <c r="V1739"/>
      <c r="X1739"/>
      <c r="AB1739" s="21"/>
      <c r="AC1739" s="21"/>
    </row>
    <row r="1740" spans="14:29" x14ac:dyDescent="0.25">
      <c r="N1740"/>
      <c r="P1740"/>
      <c r="R1740"/>
      <c r="T1740"/>
      <c r="V1740"/>
      <c r="X1740"/>
      <c r="AB1740" s="21"/>
      <c r="AC1740" s="21"/>
    </row>
    <row r="1741" spans="14:29" x14ac:dyDescent="0.25">
      <c r="N1741"/>
      <c r="P1741"/>
      <c r="R1741"/>
      <c r="T1741"/>
      <c r="V1741"/>
      <c r="X1741"/>
      <c r="AB1741" s="21"/>
      <c r="AC1741" s="21"/>
    </row>
    <row r="1742" spans="14:29" x14ac:dyDescent="0.25">
      <c r="N1742"/>
      <c r="P1742"/>
      <c r="R1742"/>
      <c r="T1742"/>
      <c r="V1742"/>
      <c r="X1742"/>
      <c r="AB1742" s="21"/>
      <c r="AC1742" s="21"/>
    </row>
    <row r="1743" spans="14:29" x14ac:dyDescent="0.25">
      <c r="N1743"/>
      <c r="P1743"/>
      <c r="R1743"/>
      <c r="T1743"/>
      <c r="V1743"/>
      <c r="X1743"/>
      <c r="AB1743" s="21"/>
      <c r="AC1743" s="21"/>
    </row>
    <row r="1744" spans="14:29" x14ac:dyDescent="0.25">
      <c r="N1744"/>
      <c r="P1744"/>
      <c r="R1744"/>
      <c r="T1744"/>
      <c r="V1744"/>
      <c r="X1744"/>
      <c r="AB1744" s="21"/>
      <c r="AC1744" s="21"/>
    </row>
    <row r="1745" spans="14:29" x14ac:dyDescent="0.25">
      <c r="N1745"/>
      <c r="P1745"/>
      <c r="R1745"/>
      <c r="T1745"/>
      <c r="V1745"/>
      <c r="X1745"/>
      <c r="AB1745" s="21"/>
      <c r="AC1745" s="21"/>
    </row>
    <row r="1746" spans="14:29" x14ac:dyDescent="0.25">
      <c r="N1746"/>
      <c r="P1746"/>
      <c r="R1746"/>
      <c r="T1746"/>
      <c r="V1746"/>
      <c r="X1746"/>
      <c r="AB1746" s="21"/>
      <c r="AC1746" s="21"/>
    </row>
    <row r="1747" spans="14:29" x14ac:dyDescent="0.25">
      <c r="N1747"/>
      <c r="P1747"/>
      <c r="R1747"/>
      <c r="T1747"/>
      <c r="V1747"/>
      <c r="X1747"/>
      <c r="AB1747" s="21"/>
      <c r="AC1747" s="21"/>
    </row>
    <row r="1748" spans="14:29" x14ac:dyDescent="0.25">
      <c r="N1748"/>
      <c r="P1748"/>
      <c r="R1748"/>
      <c r="T1748"/>
      <c r="V1748"/>
      <c r="X1748"/>
      <c r="AB1748" s="21"/>
      <c r="AC1748" s="21"/>
    </row>
    <row r="1749" spans="14:29" x14ac:dyDescent="0.25">
      <c r="N1749"/>
      <c r="P1749"/>
      <c r="R1749"/>
      <c r="T1749"/>
      <c r="V1749"/>
      <c r="X1749"/>
      <c r="AB1749" s="21"/>
      <c r="AC1749" s="21"/>
    </row>
    <row r="1750" spans="14:29" x14ac:dyDescent="0.25">
      <c r="N1750"/>
      <c r="P1750"/>
      <c r="R1750"/>
      <c r="T1750"/>
      <c r="V1750"/>
      <c r="X1750"/>
      <c r="AB1750" s="21"/>
      <c r="AC1750" s="21"/>
    </row>
    <row r="1751" spans="14:29" x14ac:dyDescent="0.25">
      <c r="N1751"/>
      <c r="P1751"/>
      <c r="R1751"/>
      <c r="T1751"/>
      <c r="V1751"/>
      <c r="X1751"/>
      <c r="AB1751" s="21"/>
      <c r="AC1751" s="21"/>
    </row>
    <row r="1752" spans="14:29" x14ac:dyDescent="0.25">
      <c r="N1752"/>
      <c r="P1752"/>
      <c r="R1752"/>
      <c r="T1752"/>
      <c r="V1752"/>
      <c r="X1752"/>
      <c r="AB1752" s="21"/>
      <c r="AC1752" s="21"/>
    </row>
    <row r="1753" spans="14:29" x14ac:dyDescent="0.25">
      <c r="N1753"/>
      <c r="P1753"/>
      <c r="R1753"/>
      <c r="T1753"/>
      <c r="V1753"/>
      <c r="X1753"/>
      <c r="AB1753" s="21"/>
      <c r="AC1753" s="21"/>
    </row>
    <row r="1754" spans="14:29" x14ac:dyDescent="0.25">
      <c r="N1754"/>
      <c r="P1754"/>
      <c r="R1754"/>
      <c r="T1754"/>
      <c r="V1754"/>
      <c r="X1754"/>
      <c r="AB1754" s="21"/>
      <c r="AC1754" s="21"/>
    </row>
    <row r="1755" spans="14:29" x14ac:dyDescent="0.25">
      <c r="N1755"/>
      <c r="P1755"/>
      <c r="R1755"/>
      <c r="T1755"/>
      <c r="V1755"/>
      <c r="X1755"/>
      <c r="AB1755" s="21"/>
      <c r="AC1755" s="21"/>
    </row>
    <row r="1756" spans="14:29" x14ac:dyDescent="0.25">
      <c r="N1756"/>
      <c r="P1756"/>
      <c r="R1756"/>
      <c r="T1756"/>
      <c r="V1756"/>
      <c r="X1756"/>
      <c r="AB1756" s="21"/>
      <c r="AC1756" s="21"/>
    </row>
    <row r="1757" spans="14:29" x14ac:dyDescent="0.25">
      <c r="N1757"/>
      <c r="P1757"/>
      <c r="R1757"/>
      <c r="T1757"/>
      <c r="V1757"/>
      <c r="X1757"/>
      <c r="AB1757" s="21"/>
      <c r="AC1757" s="21"/>
    </row>
    <row r="1758" spans="14:29" x14ac:dyDescent="0.25">
      <c r="N1758"/>
      <c r="P1758"/>
      <c r="R1758"/>
      <c r="T1758"/>
      <c r="V1758"/>
      <c r="X1758"/>
      <c r="AB1758" s="21"/>
      <c r="AC1758" s="21"/>
    </row>
    <row r="1759" spans="14:29" x14ac:dyDescent="0.25">
      <c r="N1759"/>
      <c r="P1759"/>
      <c r="R1759"/>
      <c r="T1759"/>
      <c r="V1759"/>
      <c r="X1759"/>
      <c r="AB1759" s="21"/>
      <c r="AC1759" s="21"/>
    </row>
    <row r="1760" spans="14:29" x14ac:dyDescent="0.25">
      <c r="N1760"/>
      <c r="P1760"/>
      <c r="R1760"/>
      <c r="T1760"/>
      <c r="V1760"/>
      <c r="X1760"/>
      <c r="AB1760" s="21"/>
      <c r="AC1760" s="21"/>
    </row>
    <row r="1761" spans="14:29" x14ac:dyDescent="0.25">
      <c r="N1761"/>
      <c r="P1761"/>
      <c r="R1761"/>
      <c r="T1761"/>
      <c r="V1761"/>
      <c r="X1761"/>
      <c r="AB1761" s="21"/>
      <c r="AC1761" s="21"/>
    </row>
    <row r="1762" spans="14:29" x14ac:dyDescent="0.25">
      <c r="N1762"/>
      <c r="P1762"/>
      <c r="R1762"/>
      <c r="T1762"/>
      <c r="V1762"/>
      <c r="X1762"/>
      <c r="AB1762" s="21"/>
      <c r="AC1762" s="21"/>
    </row>
    <row r="1763" spans="14:29" x14ac:dyDescent="0.25">
      <c r="N1763"/>
      <c r="P1763"/>
      <c r="R1763"/>
      <c r="T1763"/>
      <c r="V1763"/>
      <c r="X1763"/>
      <c r="AB1763" s="21"/>
      <c r="AC1763" s="21"/>
    </row>
    <row r="1764" spans="14:29" x14ac:dyDescent="0.25">
      <c r="N1764"/>
      <c r="P1764"/>
      <c r="R1764"/>
      <c r="T1764"/>
      <c r="V1764"/>
      <c r="X1764"/>
      <c r="AB1764" s="21"/>
      <c r="AC1764" s="21"/>
    </row>
    <row r="1765" spans="14:29" x14ac:dyDescent="0.25">
      <c r="N1765"/>
      <c r="P1765"/>
      <c r="R1765"/>
      <c r="T1765"/>
      <c r="V1765"/>
      <c r="X1765"/>
      <c r="AB1765" s="21"/>
      <c r="AC1765" s="21"/>
    </row>
    <row r="1766" spans="14:29" x14ac:dyDescent="0.25">
      <c r="N1766"/>
      <c r="P1766"/>
      <c r="R1766"/>
      <c r="T1766"/>
      <c r="V1766"/>
      <c r="X1766"/>
      <c r="AB1766" s="21"/>
      <c r="AC1766" s="21"/>
    </row>
    <row r="1767" spans="14:29" x14ac:dyDescent="0.25">
      <c r="N1767"/>
      <c r="P1767"/>
      <c r="R1767"/>
      <c r="T1767"/>
      <c r="V1767"/>
      <c r="X1767"/>
      <c r="AB1767" s="21"/>
      <c r="AC1767" s="21"/>
    </row>
    <row r="1768" spans="14:29" x14ac:dyDescent="0.25">
      <c r="N1768"/>
      <c r="P1768"/>
      <c r="R1768"/>
      <c r="T1768"/>
      <c r="V1768"/>
      <c r="X1768"/>
      <c r="AB1768" s="21"/>
      <c r="AC1768" s="21"/>
    </row>
    <row r="1769" spans="14:29" x14ac:dyDescent="0.25">
      <c r="N1769"/>
      <c r="P1769"/>
      <c r="R1769"/>
      <c r="T1769"/>
      <c r="V1769"/>
      <c r="X1769"/>
      <c r="AB1769" s="21"/>
      <c r="AC1769" s="21"/>
    </row>
    <row r="1770" spans="14:29" x14ac:dyDescent="0.25">
      <c r="N1770"/>
      <c r="P1770"/>
      <c r="R1770"/>
      <c r="T1770"/>
      <c r="V1770"/>
      <c r="X1770"/>
      <c r="AB1770" s="21"/>
      <c r="AC1770" s="21"/>
    </row>
    <row r="1771" spans="14:29" x14ac:dyDescent="0.25">
      <c r="N1771"/>
      <c r="P1771"/>
      <c r="R1771"/>
      <c r="T1771"/>
      <c r="V1771"/>
      <c r="X1771"/>
      <c r="AB1771" s="21"/>
      <c r="AC1771" s="21"/>
    </row>
    <row r="1772" spans="14:29" x14ac:dyDescent="0.25">
      <c r="N1772"/>
      <c r="P1772"/>
      <c r="R1772"/>
      <c r="T1772"/>
      <c r="V1772"/>
      <c r="X1772"/>
      <c r="AB1772" s="21"/>
      <c r="AC1772" s="21"/>
    </row>
    <row r="1773" spans="14:29" x14ac:dyDescent="0.25">
      <c r="N1773"/>
      <c r="P1773"/>
      <c r="R1773"/>
      <c r="T1773"/>
      <c r="V1773"/>
      <c r="X1773"/>
      <c r="AB1773" s="21"/>
      <c r="AC1773" s="21"/>
    </row>
    <row r="1774" spans="14:29" x14ac:dyDescent="0.25">
      <c r="N1774"/>
      <c r="P1774"/>
      <c r="R1774"/>
      <c r="T1774"/>
      <c r="V1774"/>
      <c r="X1774"/>
      <c r="AB1774" s="21"/>
      <c r="AC1774" s="21"/>
    </row>
    <row r="1775" spans="14:29" x14ac:dyDescent="0.25">
      <c r="N1775"/>
      <c r="P1775"/>
      <c r="R1775"/>
      <c r="T1775"/>
      <c r="V1775"/>
      <c r="X1775"/>
      <c r="AB1775" s="21"/>
      <c r="AC1775" s="21"/>
    </row>
    <row r="1776" spans="14:29" x14ac:dyDescent="0.25">
      <c r="N1776"/>
      <c r="P1776"/>
      <c r="R1776"/>
      <c r="T1776"/>
      <c r="V1776"/>
      <c r="X1776"/>
      <c r="AB1776" s="21"/>
      <c r="AC1776" s="21"/>
    </row>
    <row r="1777" spans="14:29" x14ac:dyDescent="0.25">
      <c r="N1777"/>
      <c r="P1777"/>
      <c r="R1777"/>
      <c r="T1777"/>
      <c r="V1777"/>
      <c r="X1777"/>
      <c r="AB1777" s="21"/>
      <c r="AC1777" s="21"/>
    </row>
    <row r="1778" spans="14:29" x14ac:dyDescent="0.25">
      <c r="N1778"/>
      <c r="P1778"/>
      <c r="R1778"/>
      <c r="T1778"/>
      <c r="V1778"/>
      <c r="X1778"/>
      <c r="AB1778" s="21"/>
      <c r="AC1778" s="21"/>
    </row>
    <row r="1779" spans="14:29" x14ac:dyDescent="0.25">
      <c r="N1779"/>
      <c r="P1779"/>
      <c r="R1779"/>
      <c r="T1779"/>
      <c r="V1779"/>
      <c r="X1779"/>
      <c r="AB1779" s="21"/>
      <c r="AC1779" s="21"/>
    </row>
    <row r="1780" spans="14:29" x14ac:dyDescent="0.25">
      <c r="N1780"/>
      <c r="P1780"/>
      <c r="R1780"/>
      <c r="T1780"/>
      <c r="V1780"/>
      <c r="X1780"/>
      <c r="AB1780" s="21"/>
      <c r="AC1780" s="21"/>
    </row>
    <row r="1781" spans="14:29" x14ac:dyDescent="0.25">
      <c r="N1781"/>
      <c r="P1781"/>
      <c r="R1781"/>
      <c r="T1781"/>
      <c r="V1781"/>
      <c r="X1781"/>
      <c r="AB1781" s="21"/>
      <c r="AC1781" s="21"/>
    </row>
    <row r="1782" spans="14:29" x14ac:dyDescent="0.25">
      <c r="N1782"/>
      <c r="P1782"/>
      <c r="R1782"/>
      <c r="T1782"/>
      <c r="V1782"/>
      <c r="X1782"/>
      <c r="AB1782" s="21"/>
      <c r="AC1782" s="21"/>
    </row>
    <row r="1783" spans="14:29" x14ac:dyDescent="0.25">
      <c r="N1783"/>
      <c r="P1783"/>
      <c r="R1783"/>
      <c r="T1783"/>
      <c r="V1783"/>
      <c r="X1783"/>
      <c r="AB1783" s="21"/>
      <c r="AC1783" s="21"/>
    </row>
    <row r="1784" spans="14:29" x14ac:dyDescent="0.25">
      <c r="N1784"/>
      <c r="P1784"/>
      <c r="R1784"/>
      <c r="T1784"/>
      <c r="V1784"/>
      <c r="X1784"/>
      <c r="AB1784" s="21"/>
      <c r="AC1784" s="21"/>
    </row>
    <row r="1785" spans="14:29" x14ac:dyDescent="0.25">
      <c r="N1785"/>
      <c r="P1785"/>
      <c r="R1785"/>
      <c r="T1785"/>
      <c r="V1785"/>
      <c r="X1785"/>
      <c r="AB1785" s="21"/>
      <c r="AC1785" s="21"/>
    </row>
    <row r="1786" spans="14:29" x14ac:dyDescent="0.25">
      <c r="N1786"/>
      <c r="P1786"/>
      <c r="R1786"/>
      <c r="T1786"/>
      <c r="V1786"/>
      <c r="X1786"/>
      <c r="AB1786" s="21"/>
      <c r="AC1786" s="21"/>
    </row>
    <row r="1787" spans="14:29" x14ac:dyDescent="0.25">
      <c r="N1787"/>
      <c r="P1787"/>
      <c r="R1787"/>
      <c r="T1787"/>
      <c r="V1787"/>
      <c r="X1787"/>
      <c r="AB1787" s="21"/>
      <c r="AC1787" s="21"/>
    </row>
    <row r="1788" spans="14:29" x14ac:dyDescent="0.25">
      <c r="N1788"/>
      <c r="P1788"/>
      <c r="R1788"/>
      <c r="T1788"/>
      <c r="V1788"/>
      <c r="X1788"/>
      <c r="AB1788" s="21"/>
      <c r="AC1788" s="21"/>
    </row>
    <row r="1789" spans="14:29" x14ac:dyDescent="0.25">
      <c r="N1789"/>
      <c r="P1789"/>
      <c r="R1789"/>
      <c r="T1789"/>
      <c r="V1789"/>
      <c r="X1789"/>
      <c r="AB1789" s="21"/>
      <c r="AC1789" s="21"/>
    </row>
    <row r="1790" spans="14:29" x14ac:dyDescent="0.25">
      <c r="N1790"/>
      <c r="P1790"/>
      <c r="R1790"/>
      <c r="T1790"/>
      <c r="V1790"/>
      <c r="X1790"/>
      <c r="AB1790" s="21"/>
      <c r="AC1790" s="21"/>
    </row>
    <row r="1791" spans="14:29" x14ac:dyDescent="0.25">
      <c r="N1791"/>
      <c r="P1791"/>
      <c r="R1791"/>
      <c r="T1791"/>
      <c r="V1791"/>
      <c r="X1791"/>
      <c r="AB1791" s="21"/>
      <c r="AC1791" s="21"/>
    </row>
    <row r="1792" spans="14:29" x14ac:dyDescent="0.25">
      <c r="N1792"/>
      <c r="P1792"/>
      <c r="R1792"/>
      <c r="T1792"/>
      <c r="V1792"/>
      <c r="X1792"/>
      <c r="AB1792" s="21"/>
      <c r="AC1792" s="21"/>
    </row>
    <row r="1793" spans="14:29" x14ac:dyDescent="0.25">
      <c r="N1793"/>
      <c r="P1793"/>
      <c r="R1793"/>
      <c r="T1793"/>
      <c r="V1793"/>
      <c r="X1793"/>
      <c r="AB1793" s="21"/>
      <c r="AC1793" s="21"/>
    </row>
    <row r="1794" spans="14:29" x14ac:dyDescent="0.25">
      <c r="N1794"/>
      <c r="P1794"/>
      <c r="R1794"/>
      <c r="T1794"/>
      <c r="V1794"/>
      <c r="X1794"/>
      <c r="AB1794" s="21"/>
      <c r="AC1794" s="21"/>
    </row>
    <row r="1795" spans="14:29" x14ac:dyDescent="0.25">
      <c r="N1795"/>
      <c r="P1795"/>
      <c r="R1795"/>
      <c r="T1795"/>
      <c r="V1795"/>
      <c r="X1795"/>
      <c r="AB1795" s="21"/>
      <c r="AC1795" s="21"/>
    </row>
    <row r="1796" spans="14:29" x14ac:dyDescent="0.25">
      <c r="N1796"/>
      <c r="P1796"/>
      <c r="R1796"/>
      <c r="T1796"/>
      <c r="V1796"/>
      <c r="X1796"/>
      <c r="AB1796" s="21"/>
      <c r="AC1796" s="21"/>
    </row>
    <row r="1797" spans="14:29" x14ac:dyDescent="0.25">
      <c r="N1797"/>
      <c r="P1797"/>
      <c r="R1797"/>
      <c r="T1797"/>
      <c r="V1797"/>
      <c r="X1797"/>
      <c r="AB1797" s="21"/>
      <c r="AC1797" s="21"/>
    </row>
    <row r="1798" spans="14:29" x14ac:dyDescent="0.25">
      <c r="N1798"/>
      <c r="P1798"/>
      <c r="R1798"/>
      <c r="T1798"/>
      <c r="V1798"/>
      <c r="X1798"/>
      <c r="AB1798" s="21"/>
      <c r="AC1798" s="21"/>
    </row>
    <row r="1799" spans="14:29" x14ac:dyDescent="0.25">
      <c r="N1799"/>
      <c r="P1799"/>
      <c r="R1799"/>
      <c r="T1799"/>
      <c r="V1799"/>
      <c r="X1799"/>
      <c r="AB1799" s="21"/>
      <c r="AC1799" s="21"/>
    </row>
    <row r="1800" spans="14:29" x14ac:dyDescent="0.25">
      <c r="N1800"/>
      <c r="P1800"/>
      <c r="R1800"/>
      <c r="T1800"/>
      <c r="V1800"/>
      <c r="X1800"/>
      <c r="AB1800" s="21"/>
      <c r="AC1800" s="21"/>
    </row>
    <row r="1801" spans="14:29" x14ac:dyDescent="0.25">
      <c r="N1801"/>
      <c r="P1801"/>
      <c r="R1801"/>
      <c r="T1801"/>
      <c r="V1801"/>
      <c r="X1801"/>
      <c r="AB1801" s="21"/>
      <c r="AC1801" s="21"/>
    </row>
    <row r="1802" spans="14:29" x14ac:dyDescent="0.25">
      <c r="N1802"/>
      <c r="P1802"/>
      <c r="R1802"/>
      <c r="T1802"/>
      <c r="V1802"/>
      <c r="X1802"/>
      <c r="AB1802" s="21"/>
      <c r="AC1802" s="21"/>
    </row>
    <row r="1803" spans="14:29" x14ac:dyDescent="0.25">
      <c r="N1803"/>
      <c r="P1803"/>
      <c r="R1803"/>
      <c r="T1803"/>
      <c r="V1803"/>
      <c r="X1803"/>
      <c r="AB1803" s="21"/>
      <c r="AC1803" s="21"/>
    </row>
    <row r="1804" spans="14:29" x14ac:dyDescent="0.25">
      <c r="N1804"/>
      <c r="P1804"/>
      <c r="R1804"/>
      <c r="T1804"/>
      <c r="V1804"/>
      <c r="X1804"/>
      <c r="AB1804" s="21"/>
      <c r="AC1804" s="21"/>
    </row>
    <row r="1805" spans="14:29" x14ac:dyDescent="0.25">
      <c r="N1805"/>
      <c r="P1805"/>
      <c r="R1805"/>
      <c r="T1805"/>
      <c r="V1805"/>
      <c r="X1805"/>
      <c r="AB1805" s="21"/>
      <c r="AC1805" s="21"/>
    </row>
    <row r="1806" spans="14:29" x14ac:dyDescent="0.25">
      <c r="N1806"/>
      <c r="P1806"/>
      <c r="R1806"/>
      <c r="T1806"/>
      <c r="V1806"/>
      <c r="X1806"/>
      <c r="AB1806" s="21"/>
      <c r="AC1806" s="21"/>
    </row>
    <row r="1807" spans="14:29" x14ac:dyDescent="0.25">
      <c r="N1807"/>
      <c r="P1807"/>
      <c r="R1807"/>
      <c r="T1807"/>
      <c r="V1807"/>
      <c r="X1807"/>
      <c r="AB1807" s="21"/>
      <c r="AC1807" s="21"/>
    </row>
    <row r="1808" spans="14:29" x14ac:dyDescent="0.25">
      <c r="N1808"/>
      <c r="P1808"/>
      <c r="R1808"/>
      <c r="T1808"/>
      <c r="V1808"/>
      <c r="X1808"/>
      <c r="AB1808" s="21"/>
      <c r="AC1808" s="21"/>
    </row>
    <row r="1809" spans="14:29" x14ac:dyDescent="0.25">
      <c r="N1809"/>
      <c r="P1809"/>
      <c r="R1809"/>
      <c r="T1809"/>
      <c r="V1809"/>
      <c r="X1809"/>
      <c r="AB1809" s="21"/>
      <c r="AC1809" s="21"/>
    </row>
    <row r="1810" spans="14:29" x14ac:dyDescent="0.25">
      <c r="N1810"/>
      <c r="P1810"/>
      <c r="R1810"/>
      <c r="T1810"/>
      <c r="V1810"/>
      <c r="X1810"/>
      <c r="AB1810" s="21"/>
      <c r="AC1810" s="21"/>
    </row>
    <row r="1811" spans="14:29" x14ac:dyDescent="0.25">
      <c r="N1811"/>
      <c r="P1811"/>
      <c r="R1811"/>
      <c r="T1811"/>
      <c r="V1811"/>
      <c r="X1811"/>
      <c r="AB1811" s="21"/>
      <c r="AC1811" s="21"/>
    </row>
    <row r="1812" spans="14:29" x14ac:dyDescent="0.25">
      <c r="N1812"/>
      <c r="P1812"/>
      <c r="R1812"/>
      <c r="T1812"/>
      <c r="V1812"/>
      <c r="X1812"/>
      <c r="AB1812" s="21"/>
      <c r="AC1812" s="21"/>
    </row>
    <row r="1813" spans="14:29" x14ac:dyDescent="0.25">
      <c r="N1813"/>
      <c r="P1813"/>
      <c r="R1813"/>
      <c r="T1813"/>
      <c r="V1813"/>
      <c r="X1813"/>
      <c r="AB1813" s="21"/>
      <c r="AC1813" s="21"/>
    </row>
    <row r="1814" spans="14:29" x14ac:dyDescent="0.25">
      <c r="N1814"/>
      <c r="P1814"/>
      <c r="R1814"/>
      <c r="T1814"/>
      <c r="V1814"/>
      <c r="X1814"/>
      <c r="AB1814" s="21"/>
      <c r="AC1814" s="21"/>
    </row>
    <row r="1815" spans="14:29" x14ac:dyDescent="0.25">
      <c r="N1815"/>
      <c r="P1815"/>
      <c r="R1815"/>
      <c r="T1815"/>
      <c r="V1815"/>
      <c r="X1815"/>
      <c r="AB1815" s="21"/>
      <c r="AC1815" s="21"/>
    </row>
    <row r="1816" spans="14:29" x14ac:dyDescent="0.25">
      <c r="N1816"/>
      <c r="P1816"/>
      <c r="R1816"/>
      <c r="T1816"/>
      <c r="V1816"/>
      <c r="X1816"/>
      <c r="AB1816" s="21"/>
      <c r="AC1816" s="21"/>
    </row>
    <row r="1817" spans="14:29" x14ac:dyDescent="0.25">
      <c r="N1817"/>
      <c r="P1817"/>
      <c r="R1817"/>
      <c r="T1817"/>
      <c r="V1817"/>
      <c r="X1817"/>
      <c r="AB1817" s="21"/>
      <c r="AC1817" s="21"/>
    </row>
    <row r="1818" spans="14:29" x14ac:dyDescent="0.25">
      <c r="N1818"/>
      <c r="P1818"/>
      <c r="R1818"/>
      <c r="T1818"/>
      <c r="V1818"/>
      <c r="X1818"/>
      <c r="AB1818" s="21"/>
      <c r="AC1818" s="21"/>
    </row>
    <row r="1819" spans="14:29" x14ac:dyDescent="0.25">
      <c r="N1819"/>
      <c r="P1819"/>
      <c r="R1819"/>
      <c r="T1819"/>
      <c r="V1819"/>
      <c r="X1819"/>
      <c r="AB1819" s="21"/>
      <c r="AC1819" s="21"/>
    </row>
    <row r="1820" spans="14:29" x14ac:dyDescent="0.25">
      <c r="N1820"/>
      <c r="P1820"/>
      <c r="R1820"/>
      <c r="T1820"/>
      <c r="V1820"/>
      <c r="X1820"/>
      <c r="AB1820" s="21"/>
      <c r="AC1820" s="21"/>
    </row>
    <row r="1821" spans="14:29" x14ac:dyDescent="0.25">
      <c r="N1821"/>
      <c r="P1821"/>
      <c r="R1821"/>
      <c r="T1821"/>
      <c r="V1821"/>
      <c r="X1821"/>
      <c r="AB1821" s="21"/>
      <c r="AC1821" s="21"/>
    </row>
    <row r="1822" spans="14:29" x14ac:dyDescent="0.25">
      <c r="N1822"/>
      <c r="P1822"/>
      <c r="R1822"/>
      <c r="T1822"/>
      <c r="V1822"/>
      <c r="X1822"/>
      <c r="AB1822" s="21"/>
      <c r="AC1822" s="21"/>
    </row>
    <row r="1823" spans="14:29" x14ac:dyDescent="0.25">
      <c r="N1823"/>
      <c r="P1823"/>
      <c r="R1823"/>
      <c r="T1823"/>
      <c r="V1823"/>
      <c r="X1823"/>
      <c r="AB1823" s="21"/>
      <c r="AC1823" s="21"/>
    </row>
    <row r="1824" spans="14:29" x14ac:dyDescent="0.25">
      <c r="N1824"/>
      <c r="P1824"/>
      <c r="R1824"/>
      <c r="T1824"/>
      <c r="V1824"/>
      <c r="X1824"/>
      <c r="AB1824" s="21"/>
      <c r="AC1824" s="21"/>
    </row>
    <row r="1825" spans="14:29" x14ac:dyDescent="0.25">
      <c r="N1825"/>
      <c r="P1825"/>
      <c r="R1825"/>
      <c r="T1825"/>
      <c r="V1825"/>
      <c r="X1825"/>
      <c r="AB1825" s="21"/>
      <c r="AC1825" s="21"/>
    </row>
    <row r="1826" spans="14:29" x14ac:dyDescent="0.25">
      <c r="N1826"/>
      <c r="P1826"/>
      <c r="R1826"/>
      <c r="T1826"/>
      <c r="V1826"/>
      <c r="X1826"/>
      <c r="AB1826" s="21"/>
      <c r="AC1826" s="21"/>
    </row>
    <row r="1827" spans="14:29" x14ac:dyDescent="0.25">
      <c r="N1827"/>
      <c r="P1827"/>
      <c r="R1827"/>
      <c r="T1827"/>
      <c r="V1827"/>
      <c r="X1827"/>
      <c r="AB1827" s="21"/>
      <c r="AC1827" s="21"/>
    </row>
    <row r="1828" spans="14:29" x14ac:dyDescent="0.25">
      <c r="N1828"/>
      <c r="P1828"/>
      <c r="R1828"/>
      <c r="T1828"/>
      <c r="V1828"/>
      <c r="X1828"/>
      <c r="AB1828" s="21"/>
      <c r="AC1828" s="21"/>
    </row>
    <row r="1829" spans="14:29" x14ac:dyDescent="0.25">
      <c r="N1829"/>
      <c r="P1829"/>
      <c r="R1829"/>
      <c r="T1829"/>
      <c r="V1829"/>
      <c r="X1829"/>
      <c r="AB1829" s="21"/>
      <c r="AC1829" s="21"/>
    </row>
    <row r="1830" spans="14:29" x14ac:dyDescent="0.25">
      <c r="N1830"/>
      <c r="P1830"/>
      <c r="R1830"/>
      <c r="T1830"/>
      <c r="V1830"/>
      <c r="X1830"/>
      <c r="AB1830" s="21"/>
      <c r="AC1830" s="21"/>
    </row>
    <row r="1831" spans="14:29" x14ac:dyDescent="0.25">
      <c r="N1831"/>
      <c r="P1831"/>
      <c r="R1831"/>
      <c r="T1831"/>
      <c r="V1831"/>
      <c r="X1831"/>
      <c r="AB1831" s="21"/>
      <c r="AC1831" s="21"/>
    </row>
    <row r="1832" spans="14:29" x14ac:dyDescent="0.25">
      <c r="N1832"/>
      <c r="P1832"/>
      <c r="R1832"/>
      <c r="T1832"/>
      <c r="V1832"/>
      <c r="X1832"/>
      <c r="AB1832" s="21"/>
      <c r="AC1832" s="21"/>
    </row>
    <row r="1833" spans="14:29" x14ac:dyDescent="0.25">
      <c r="N1833"/>
      <c r="P1833"/>
      <c r="R1833"/>
      <c r="T1833"/>
      <c r="V1833"/>
      <c r="X1833"/>
      <c r="AB1833" s="21"/>
      <c r="AC1833" s="21"/>
    </row>
    <row r="1834" spans="14:29" x14ac:dyDescent="0.25">
      <c r="N1834"/>
      <c r="P1834"/>
      <c r="R1834"/>
      <c r="T1834"/>
      <c r="V1834"/>
      <c r="X1834"/>
      <c r="AB1834" s="21"/>
      <c r="AC1834" s="21"/>
    </row>
    <row r="1835" spans="14:29" x14ac:dyDescent="0.25">
      <c r="N1835"/>
      <c r="P1835"/>
      <c r="R1835"/>
      <c r="T1835"/>
      <c r="V1835"/>
      <c r="X1835"/>
      <c r="AB1835" s="21"/>
      <c r="AC1835" s="21"/>
    </row>
    <row r="1836" spans="14:29" x14ac:dyDescent="0.25">
      <c r="N1836"/>
      <c r="P1836"/>
      <c r="R1836"/>
      <c r="T1836"/>
      <c r="V1836"/>
      <c r="X1836"/>
      <c r="AB1836" s="21"/>
      <c r="AC1836" s="21"/>
    </row>
    <row r="1837" spans="14:29" x14ac:dyDescent="0.25">
      <c r="N1837"/>
      <c r="P1837"/>
      <c r="R1837"/>
      <c r="T1837"/>
      <c r="V1837"/>
      <c r="X1837"/>
      <c r="AB1837" s="21"/>
      <c r="AC1837" s="21"/>
    </row>
    <row r="1838" spans="14:29" x14ac:dyDescent="0.25">
      <c r="N1838"/>
      <c r="P1838"/>
      <c r="R1838"/>
      <c r="T1838"/>
      <c r="V1838"/>
      <c r="X1838"/>
      <c r="AB1838" s="21"/>
      <c r="AC1838" s="21"/>
    </row>
    <row r="1839" spans="14:29" x14ac:dyDescent="0.25">
      <c r="N1839"/>
      <c r="P1839"/>
      <c r="R1839"/>
      <c r="T1839"/>
      <c r="V1839"/>
      <c r="X1839"/>
      <c r="AB1839" s="21"/>
      <c r="AC1839" s="21"/>
    </row>
    <row r="1840" spans="14:29" x14ac:dyDescent="0.25">
      <c r="N1840"/>
      <c r="P1840"/>
      <c r="R1840"/>
      <c r="T1840"/>
      <c r="V1840"/>
      <c r="X1840"/>
      <c r="AB1840" s="21"/>
      <c r="AC1840" s="21"/>
    </row>
    <row r="1841" spans="14:29" x14ac:dyDescent="0.25">
      <c r="N1841"/>
      <c r="P1841"/>
      <c r="R1841"/>
      <c r="T1841"/>
      <c r="V1841"/>
      <c r="X1841"/>
      <c r="AB1841" s="21"/>
      <c r="AC1841" s="21"/>
    </row>
    <row r="1842" spans="14:29" x14ac:dyDescent="0.25">
      <c r="N1842"/>
      <c r="P1842"/>
      <c r="R1842"/>
      <c r="T1842"/>
      <c r="V1842"/>
      <c r="X1842"/>
      <c r="AB1842" s="21"/>
      <c r="AC1842" s="21"/>
    </row>
    <row r="1843" spans="14:29" x14ac:dyDescent="0.25">
      <c r="N1843"/>
      <c r="P1843"/>
      <c r="R1843"/>
      <c r="T1843"/>
      <c r="V1843"/>
      <c r="X1843"/>
      <c r="AB1843" s="21"/>
      <c r="AC1843" s="21"/>
    </row>
    <row r="1844" spans="14:29" x14ac:dyDescent="0.25">
      <c r="N1844"/>
      <c r="P1844"/>
      <c r="R1844"/>
      <c r="T1844"/>
      <c r="V1844"/>
      <c r="X1844"/>
      <c r="AB1844" s="21"/>
      <c r="AC1844" s="21"/>
    </row>
    <row r="1845" spans="14:29" x14ac:dyDescent="0.25">
      <c r="N1845"/>
      <c r="P1845"/>
      <c r="R1845"/>
      <c r="T1845"/>
      <c r="V1845"/>
      <c r="X1845"/>
      <c r="AB1845" s="21"/>
      <c r="AC1845" s="21"/>
    </row>
    <row r="1846" spans="14:29" x14ac:dyDescent="0.25">
      <c r="N1846"/>
      <c r="P1846"/>
      <c r="R1846"/>
      <c r="T1846"/>
      <c r="V1846"/>
      <c r="X1846"/>
      <c r="AB1846" s="21"/>
      <c r="AC1846" s="21"/>
    </row>
    <row r="1847" spans="14:29" x14ac:dyDescent="0.25">
      <c r="N1847"/>
      <c r="P1847"/>
      <c r="R1847"/>
      <c r="T1847"/>
      <c r="V1847"/>
      <c r="X1847"/>
      <c r="AB1847" s="21"/>
      <c r="AC1847" s="21"/>
    </row>
    <row r="1848" spans="14:29" x14ac:dyDescent="0.25">
      <c r="N1848"/>
      <c r="P1848"/>
      <c r="R1848"/>
      <c r="T1848"/>
      <c r="V1848"/>
      <c r="X1848"/>
      <c r="AB1848" s="21"/>
      <c r="AC1848" s="21"/>
    </row>
    <row r="1849" spans="14:29" x14ac:dyDescent="0.25">
      <c r="N1849"/>
      <c r="P1849"/>
      <c r="R1849"/>
      <c r="T1849"/>
      <c r="V1849"/>
      <c r="X1849"/>
      <c r="AB1849" s="21"/>
      <c r="AC1849" s="21"/>
    </row>
    <row r="1850" spans="14:29" x14ac:dyDescent="0.25">
      <c r="N1850"/>
      <c r="P1850"/>
      <c r="R1850"/>
      <c r="T1850"/>
      <c r="V1850"/>
      <c r="X1850"/>
      <c r="AB1850" s="21"/>
      <c r="AC1850" s="21"/>
    </row>
    <row r="1851" spans="14:29" x14ac:dyDescent="0.25">
      <c r="N1851"/>
      <c r="P1851"/>
      <c r="R1851"/>
      <c r="T1851"/>
      <c r="V1851"/>
      <c r="X1851"/>
      <c r="AB1851" s="21"/>
      <c r="AC1851" s="21"/>
    </row>
    <row r="1852" spans="14:29" x14ac:dyDescent="0.25">
      <c r="N1852"/>
      <c r="P1852"/>
      <c r="R1852"/>
      <c r="T1852"/>
      <c r="V1852"/>
      <c r="X1852"/>
      <c r="AB1852" s="21"/>
      <c r="AC1852" s="21"/>
    </row>
    <row r="1853" spans="14:29" x14ac:dyDescent="0.25">
      <c r="N1853"/>
      <c r="P1853"/>
      <c r="R1853"/>
      <c r="T1853"/>
      <c r="V1853"/>
      <c r="X1853"/>
      <c r="AB1853" s="21"/>
      <c r="AC1853" s="21"/>
    </row>
    <row r="1854" spans="14:29" x14ac:dyDescent="0.25">
      <c r="N1854"/>
      <c r="P1854"/>
      <c r="R1854"/>
      <c r="T1854"/>
      <c r="V1854"/>
      <c r="X1854"/>
      <c r="AB1854" s="21"/>
      <c r="AC1854" s="21"/>
    </row>
    <row r="1855" spans="14:29" x14ac:dyDescent="0.25">
      <c r="N1855"/>
      <c r="P1855"/>
      <c r="R1855"/>
      <c r="T1855"/>
      <c r="V1855"/>
      <c r="X1855"/>
      <c r="AB1855" s="21"/>
      <c r="AC1855" s="21"/>
    </row>
    <row r="1856" spans="14:29" x14ac:dyDescent="0.25">
      <c r="N1856"/>
      <c r="P1856"/>
      <c r="R1856"/>
      <c r="T1856"/>
      <c r="V1856"/>
      <c r="X1856"/>
      <c r="AB1856" s="21"/>
      <c r="AC1856" s="21"/>
    </row>
    <row r="1857" spans="14:29" x14ac:dyDescent="0.25">
      <c r="N1857"/>
      <c r="P1857"/>
      <c r="R1857"/>
      <c r="T1857"/>
      <c r="V1857"/>
      <c r="X1857"/>
      <c r="AB1857" s="21"/>
      <c r="AC1857" s="21"/>
    </row>
    <row r="1858" spans="14:29" x14ac:dyDescent="0.25">
      <c r="N1858"/>
      <c r="P1858"/>
      <c r="R1858"/>
      <c r="T1858"/>
      <c r="V1858"/>
      <c r="X1858"/>
      <c r="AB1858" s="21"/>
      <c r="AC1858" s="21"/>
    </row>
    <row r="1859" spans="14:29" x14ac:dyDescent="0.25">
      <c r="N1859"/>
      <c r="P1859"/>
      <c r="R1859"/>
      <c r="T1859"/>
      <c r="V1859"/>
      <c r="X1859"/>
      <c r="AB1859" s="21"/>
      <c r="AC1859" s="21"/>
    </row>
    <row r="1860" spans="14:29" x14ac:dyDescent="0.25">
      <c r="N1860"/>
      <c r="P1860"/>
      <c r="R1860"/>
      <c r="T1860"/>
      <c r="V1860"/>
      <c r="X1860"/>
      <c r="AB1860" s="21"/>
      <c r="AC1860" s="21"/>
    </row>
    <row r="1861" spans="14:29" x14ac:dyDescent="0.25">
      <c r="N1861"/>
      <c r="P1861"/>
      <c r="R1861"/>
      <c r="T1861"/>
      <c r="V1861"/>
      <c r="X1861"/>
      <c r="AB1861" s="21"/>
      <c r="AC1861" s="21"/>
    </row>
    <row r="1862" spans="14:29" x14ac:dyDescent="0.25">
      <c r="N1862"/>
      <c r="P1862"/>
      <c r="R1862"/>
      <c r="T1862"/>
      <c r="V1862"/>
      <c r="X1862"/>
      <c r="AB1862" s="21"/>
      <c r="AC1862" s="21"/>
    </row>
    <row r="1863" spans="14:29" x14ac:dyDescent="0.25">
      <c r="N1863"/>
      <c r="P1863"/>
      <c r="R1863"/>
      <c r="T1863"/>
      <c r="V1863"/>
      <c r="X1863"/>
      <c r="AB1863" s="21"/>
      <c r="AC1863" s="21"/>
    </row>
    <row r="1864" spans="14:29" x14ac:dyDescent="0.25">
      <c r="N1864"/>
      <c r="P1864"/>
      <c r="R1864"/>
      <c r="T1864"/>
      <c r="V1864"/>
      <c r="X1864"/>
      <c r="AB1864" s="21"/>
      <c r="AC1864" s="21"/>
    </row>
    <row r="1865" spans="14:29" x14ac:dyDescent="0.25">
      <c r="N1865"/>
      <c r="P1865"/>
      <c r="R1865"/>
      <c r="T1865"/>
      <c r="V1865"/>
      <c r="X1865"/>
      <c r="AB1865" s="21"/>
      <c r="AC1865" s="21"/>
    </row>
    <row r="1866" spans="14:29" x14ac:dyDescent="0.25">
      <c r="N1866"/>
      <c r="P1866"/>
      <c r="R1866"/>
      <c r="T1866"/>
      <c r="V1866"/>
      <c r="X1866"/>
      <c r="AB1866" s="21"/>
      <c r="AC1866" s="21"/>
    </row>
    <row r="1867" spans="14:29" x14ac:dyDescent="0.25">
      <c r="N1867"/>
      <c r="P1867"/>
      <c r="R1867"/>
      <c r="T1867"/>
      <c r="V1867"/>
      <c r="X1867"/>
      <c r="AB1867" s="21"/>
      <c r="AC1867" s="21"/>
    </row>
    <row r="1868" spans="14:29" x14ac:dyDescent="0.25">
      <c r="N1868"/>
      <c r="P1868"/>
      <c r="R1868"/>
      <c r="T1868"/>
      <c r="V1868"/>
      <c r="X1868"/>
      <c r="AB1868" s="21"/>
      <c r="AC1868" s="21"/>
    </row>
    <row r="1869" spans="14:29" x14ac:dyDescent="0.25">
      <c r="N1869"/>
      <c r="P1869"/>
      <c r="R1869"/>
      <c r="T1869"/>
      <c r="V1869"/>
      <c r="X1869"/>
      <c r="AB1869" s="21"/>
      <c r="AC1869" s="21"/>
    </row>
    <row r="1870" spans="14:29" x14ac:dyDescent="0.25">
      <c r="N1870"/>
      <c r="P1870"/>
      <c r="R1870"/>
      <c r="T1870"/>
      <c r="V1870"/>
      <c r="X1870"/>
      <c r="AB1870" s="21"/>
      <c r="AC1870" s="21"/>
    </row>
    <row r="1871" spans="14:29" x14ac:dyDescent="0.25">
      <c r="N1871"/>
      <c r="P1871"/>
      <c r="R1871"/>
      <c r="T1871"/>
      <c r="V1871"/>
      <c r="X1871"/>
      <c r="AB1871" s="21"/>
      <c r="AC1871" s="21"/>
    </row>
    <row r="1872" spans="14:29" x14ac:dyDescent="0.25">
      <c r="N1872"/>
      <c r="P1872"/>
      <c r="R1872"/>
      <c r="T1872"/>
      <c r="V1872"/>
      <c r="X1872"/>
      <c r="AB1872" s="21"/>
      <c r="AC1872" s="21"/>
    </row>
    <row r="1873" spans="14:29" x14ac:dyDescent="0.25">
      <c r="N1873"/>
      <c r="P1873"/>
      <c r="R1873"/>
      <c r="T1873"/>
      <c r="V1873"/>
      <c r="X1873"/>
      <c r="AB1873" s="21"/>
      <c r="AC1873" s="21"/>
    </row>
    <row r="1874" spans="14:29" x14ac:dyDescent="0.25">
      <c r="N1874"/>
      <c r="P1874"/>
      <c r="R1874"/>
      <c r="T1874"/>
      <c r="V1874"/>
      <c r="X1874"/>
      <c r="AB1874" s="21"/>
      <c r="AC1874" s="21"/>
    </row>
    <row r="1875" spans="14:29" x14ac:dyDescent="0.25">
      <c r="N1875"/>
      <c r="P1875"/>
      <c r="R1875"/>
      <c r="T1875"/>
      <c r="V1875"/>
      <c r="X1875"/>
      <c r="AB1875" s="21"/>
      <c r="AC1875" s="21"/>
    </row>
    <row r="1876" spans="14:29" x14ac:dyDescent="0.25">
      <c r="N1876"/>
      <c r="P1876"/>
      <c r="R1876"/>
      <c r="T1876"/>
      <c r="V1876"/>
      <c r="X1876"/>
      <c r="AB1876" s="21"/>
      <c r="AC1876" s="21"/>
    </row>
    <row r="1877" spans="14:29" x14ac:dyDescent="0.25">
      <c r="N1877"/>
      <c r="P1877"/>
      <c r="R1877"/>
      <c r="T1877"/>
      <c r="V1877"/>
      <c r="X1877"/>
      <c r="AB1877" s="21"/>
      <c r="AC1877" s="21"/>
    </row>
    <row r="1878" spans="14:29" x14ac:dyDescent="0.25">
      <c r="N1878"/>
      <c r="P1878"/>
      <c r="R1878"/>
      <c r="T1878"/>
      <c r="V1878"/>
      <c r="X1878"/>
      <c r="AB1878" s="21"/>
      <c r="AC1878" s="21"/>
    </row>
    <row r="1879" spans="14:29" x14ac:dyDescent="0.25">
      <c r="N1879"/>
      <c r="P1879"/>
      <c r="R1879"/>
      <c r="T1879"/>
      <c r="V1879"/>
      <c r="X1879"/>
      <c r="AB1879" s="21"/>
      <c r="AC1879" s="21"/>
    </row>
    <row r="1880" spans="14:29" x14ac:dyDescent="0.25">
      <c r="N1880"/>
      <c r="P1880"/>
      <c r="R1880"/>
      <c r="T1880"/>
      <c r="V1880"/>
      <c r="X1880"/>
      <c r="AB1880" s="21"/>
      <c r="AC1880" s="21"/>
    </row>
    <row r="1881" spans="14:29" x14ac:dyDescent="0.25">
      <c r="N1881"/>
      <c r="P1881"/>
      <c r="R1881"/>
      <c r="T1881"/>
      <c r="V1881"/>
      <c r="X1881"/>
      <c r="AB1881" s="21"/>
      <c r="AC1881" s="21"/>
    </row>
    <row r="1882" spans="14:29" x14ac:dyDescent="0.25">
      <c r="N1882"/>
      <c r="P1882"/>
      <c r="R1882"/>
      <c r="T1882"/>
      <c r="V1882"/>
      <c r="X1882"/>
      <c r="AB1882" s="21"/>
      <c r="AC1882" s="21"/>
    </row>
    <row r="1883" spans="14:29" x14ac:dyDescent="0.25">
      <c r="N1883"/>
      <c r="P1883"/>
      <c r="R1883"/>
      <c r="T1883"/>
      <c r="V1883"/>
      <c r="X1883"/>
      <c r="AB1883" s="21"/>
      <c r="AC1883" s="21"/>
    </row>
    <row r="1884" spans="14:29" x14ac:dyDescent="0.25">
      <c r="N1884"/>
      <c r="P1884"/>
      <c r="R1884"/>
      <c r="T1884"/>
      <c r="V1884"/>
      <c r="X1884"/>
      <c r="AB1884" s="21"/>
      <c r="AC1884" s="21"/>
    </row>
    <row r="1885" spans="14:29" x14ac:dyDescent="0.25">
      <c r="N1885"/>
      <c r="P1885"/>
      <c r="R1885"/>
      <c r="T1885"/>
      <c r="V1885"/>
      <c r="X1885"/>
      <c r="AB1885" s="21"/>
      <c r="AC1885" s="21"/>
    </row>
    <row r="1886" spans="14:29" x14ac:dyDescent="0.25">
      <c r="N1886"/>
      <c r="P1886"/>
      <c r="R1886"/>
      <c r="T1886"/>
      <c r="V1886"/>
      <c r="X1886"/>
      <c r="AB1886" s="21"/>
      <c r="AC1886" s="21"/>
    </row>
    <row r="1887" spans="14:29" x14ac:dyDescent="0.25">
      <c r="N1887"/>
      <c r="P1887"/>
      <c r="R1887"/>
      <c r="T1887"/>
      <c r="V1887"/>
      <c r="X1887"/>
      <c r="AB1887" s="21"/>
      <c r="AC1887" s="21"/>
    </row>
    <row r="1888" spans="14:29" x14ac:dyDescent="0.25">
      <c r="N1888"/>
      <c r="P1888"/>
      <c r="R1888"/>
      <c r="T1888"/>
      <c r="V1888"/>
      <c r="X1888"/>
      <c r="AB1888" s="21"/>
      <c r="AC1888" s="21"/>
    </row>
    <row r="1889" spans="14:29" x14ac:dyDescent="0.25">
      <c r="N1889"/>
      <c r="P1889"/>
      <c r="R1889"/>
      <c r="T1889"/>
      <c r="V1889"/>
      <c r="X1889"/>
      <c r="AB1889" s="21"/>
      <c r="AC1889" s="21"/>
    </row>
    <row r="1890" spans="14:29" x14ac:dyDescent="0.25">
      <c r="N1890"/>
      <c r="P1890"/>
      <c r="R1890"/>
      <c r="T1890"/>
      <c r="V1890"/>
      <c r="X1890"/>
      <c r="AB1890" s="21"/>
      <c r="AC1890" s="21"/>
    </row>
    <row r="1891" spans="14:29" x14ac:dyDescent="0.25">
      <c r="N1891"/>
      <c r="P1891"/>
      <c r="R1891"/>
      <c r="T1891"/>
      <c r="V1891"/>
      <c r="X1891"/>
      <c r="AB1891" s="21"/>
      <c r="AC1891" s="21"/>
    </row>
    <row r="1892" spans="14:29" x14ac:dyDescent="0.25">
      <c r="N1892"/>
      <c r="P1892"/>
      <c r="R1892"/>
      <c r="T1892"/>
      <c r="V1892"/>
      <c r="X1892"/>
      <c r="AB1892" s="21"/>
      <c r="AC1892" s="21"/>
    </row>
    <row r="1893" spans="14:29" x14ac:dyDescent="0.25">
      <c r="N1893"/>
      <c r="P1893"/>
      <c r="R1893"/>
      <c r="T1893"/>
      <c r="V1893"/>
      <c r="X1893"/>
      <c r="AB1893" s="21"/>
      <c r="AC1893" s="21"/>
    </row>
    <row r="1894" spans="14:29" x14ac:dyDescent="0.25">
      <c r="N1894"/>
      <c r="P1894"/>
      <c r="R1894"/>
      <c r="T1894"/>
      <c r="V1894"/>
      <c r="X1894"/>
      <c r="AB1894" s="21"/>
      <c r="AC1894" s="21"/>
    </row>
    <row r="1895" spans="14:29" x14ac:dyDescent="0.25">
      <c r="N1895"/>
      <c r="P1895"/>
      <c r="R1895"/>
      <c r="T1895"/>
      <c r="V1895"/>
      <c r="X1895"/>
      <c r="AB1895" s="21"/>
      <c r="AC1895" s="21"/>
    </row>
    <row r="1896" spans="14:29" x14ac:dyDescent="0.25">
      <c r="N1896"/>
      <c r="P1896"/>
      <c r="R1896"/>
      <c r="T1896"/>
      <c r="V1896"/>
      <c r="X1896"/>
      <c r="AB1896" s="21"/>
      <c r="AC1896" s="21"/>
    </row>
    <row r="1897" spans="14:29" x14ac:dyDescent="0.25">
      <c r="N1897"/>
      <c r="P1897"/>
      <c r="R1897"/>
      <c r="T1897"/>
      <c r="V1897"/>
      <c r="X1897"/>
      <c r="AB1897" s="21"/>
      <c r="AC1897" s="21"/>
    </row>
    <row r="1898" spans="14:29" x14ac:dyDescent="0.25">
      <c r="N1898"/>
      <c r="P1898"/>
      <c r="R1898"/>
      <c r="T1898"/>
      <c r="V1898"/>
      <c r="X1898"/>
      <c r="AB1898" s="21"/>
      <c r="AC1898" s="21"/>
    </row>
    <row r="1899" spans="14:29" x14ac:dyDescent="0.25">
      <c r="N1899"/>
      <c r="P1899"/>
      <c r="R1899"/>
      <c r="T1899"/>
      <c r="V1899"/>
      <c r="X1899"/>
      <c r="AB1899" s="21"/>
      <c r="AC1899" s="21"/>
    </row>
    <row r="1900" spans="14:29" x14ac:dyDescent="0.25">
      <c r="N1900"/>
      <c r="P1900"/>
      <c r="R1900"/>
      <c r="T1900"/>
      <c r="V1900"/>
      <c r="X1900"/>
      <c r="AB1900" s="21"/>
      <c r="AC1900" s="21"/>
    </row>
    <row r="1901" spans="14:29" x14ac:dyDescent="0.25">
      <c r="N1901"/>
      <c r="P1901"/>
      <c r="R1901"/>
      <c r="T1901"/>
      <c r="V1901"/>
      <c r="X1901"/>
      <c r="AB1901" s="21"/>
      <c r="AC1901" s="21"/>
    </row>
    <row r="1902" spans="14:29" x14ac:dyDescent="0.25">
      <c r="N1902"/>
      <c r="P1902"/>
      <c r="R1902"/>
      <c r="T1902"/>
      <c r="V1902"/>
      <c r="X1902"/>
      <c r="AB1902" s="21"/>
      <c r="AC1902" s="21"/>
    </row>
    <row r="1903" spans="14:29" x14ac:dyDescent="0.25">
      <c r="N1903"/>
      <c r="P1903"/>
      <c r="R1903"/>
      <c r="T1903"/>
      <c r="V1903"/>
      <c r="X1903"/>
      <c r="AB1903" s="21"/>
      <c r="AC1903" s="21"/>
    </row>
    <row r="1904" spans="14:29" x14ac:dyDescent="0.25">
      <c r="N1904"/>
      <c r="P1904"/>
      <c r="R1904"/>
      <c r="T1904"/>
      <c r="V1904"/>
      <c r="X1904"/>
      <c r="AB1904" s="21"/>
      <c r="AC1904" s="21"/>
    </row>
    <row r="1905" spans="14:29" x14ac:dyDescent="0.25">
      <c r="N1905"/>
      <c r="P1905"/>
      <c r="R1905"/>
      <c r="T1905"/>
      <c r="V1905"/>
      <c r="X1905"/>
      <c r="AB1905" s="21"/>
      <c r="AC1905" s="21"/>
    </row>
    <row r="1906" spans="14:29" x14ac:dyDescent="0.25">
      <c r="N1906"/>
      <c r="P1906"/>
      <c r="R1906"/>
      <c r="T1906"/>
      <c r="V1906"/>
      <c r="X1906"/>
      <c r="AB1906" s="21"/>
      <c r="AC1906" s="21"/>
    </row>
    <row r="1907" spans="14:29" x14ac:dyDescent="0.25">
      <c r="N1907"/>
      <c r="P1907"/>
      <c r="R1907"/>
      <c r="T1907"/>
      <c r="V1907"/>
      <c r="X1907"/>
      <c r="AB1907" s="21"/>
      <c r="AC1907" s="21"/>
    </row>
    <row r="1908" spans="14:29" x14ac:dyDescent="0.25">
      <c r="N1908"/>
      <c r="P1908"/>
      <c r="R1908"/>
      <c r="T1908"/>
      <c r="V1908"/>
      <c r="X1908"/>
      <c r="AB1908" s="21"/>
      <c r="AC1908" s="21"/>
    </row>
    <row r="1909" spans="14:29" x14ac:dyDescent="0.25">
      <c r="N1909"/>
      <c r="P1909"/>
      <c r="R1909"/>
      <c r="T1909"/>
      <c r="V1909"/>
      <c r="X1909"/>
      <c r="AB1909" s="21"/>
      <c r="AC1909" s="21"/>
    </row>
    <row r="1910" spans="14:29" x14ac:dyDescent="0.25">
      <c r="N1910"/>
      <c r="P1910"/>
      <c r="R1910"/>
      <c r="T1910"/>
      <c r="V1910"/>
      <c r="X1910"/>
      <c r="AB1910" s="21"/>
      <c r="AC1910" s="21"/>
    </row>
    <row r="1911" spans="14:29" x14ac:dyDescent="0.25">
      <c r="N1911"/>
      <c r="P1911"/>
      <c r="R1911"/>
      <c r="T1911"/>
      <c r="V1911"/>
      <c r="X1911"/>
      <c r="AB1911" s="21"/>
      <c r="AC1911" s="21"/>
    </row>
    <row r="1912" spans="14:29" x14ac:dyDescent="0.25">
      <c r="N1912"/>
      <c r="P1912"/>
      <c r="R1912"/>
      <c r="T1912"/>
      <c r="V1912"/>
      <c r="X1912"/>
      <c r="AB1912" s="21"/>
      <c r="AC1912" s="21"/>
    </row>
    <row r="1913" spans="14:29" x14ac:dyDescent="0.25">
      <c r="N1913"/>
      <c r="P1913"/>
      <c r="R1913"/>
      <c r="T1913"/>
      <c r="V1913"/>
      <c r="X1913"/>
      <c r="AB1913" s="21"/>
      <c r="AC1913" s="21"/>
    </row>
    <row r="1914" spans="14:29" x14ac:dyDescent="0.25">
      <c r="N1914"/>
      <c r="P1914"/>
      <c r="R1914"/>
      <c r="T1914"/>
      <c r="V1914"/>
      <c r="X1914"/>
      <c r="AB1914" s="21"/>
      <c r="AC1914" s="21"/>
    </row>
    <row r="1915" spans="14:29" x14ac:dyDescent="0.25">
      <c r="N1915"/>
      <c r="P1915"/>
      <c r="R1915"/>
      <c r="T1915"/>
      <c r="V1915"/>
      <c r="X1915"/>
      <c r="AB1915" s="21"/>
      <c r="AC1915" s="21"/>
    </row>
    <row r="1916" spans="14:29" x14ac:dyDescent="0.25">
      <c r="N1916"/>
      <c r="P1916"/>
      <c r="R1916"/>
      <c r="T1916"/>
      <c r="V1916"/>
      <c r="X1916"/>
      <c r="AB1916" s="21"/>
      <c r="AC1916" s="21"/>
    </row>
    <row r="1917" spans="14:29" x14ac:dyDescent="0.25">
      <c r="N1917"/>
      <c r="P1917"/>
      <c r="R1917"/>
      <c r="T1917"/>
      <c r="V1917"/>
      <c r="X1917"/>
      <c r="AB1917" s="21"/>
      <c r="AC1917" s="21"/>
    </row>
    <row r="1918" spans="14:29" x14ac:dyDescent="0.25">
      <c r="N1918"/>
      <c r="P1918"/>
      <c r="R1918"/>
      <c r="T1918"/>
      <c r="V1918"/>
      <c r="X1918"/>
      <c r="AB1918" s="21"/>
      <c r="AC1918" s="21"/>
    </row>
    <row r="1919" spans="14:29" x14ac:dyDescent="0.25">
      <c r="N1919"/>
      <c r="P1919"/>
      <c r="R1919"/>
      <c r="T1919"/>
      <c r="V1919"/>
      <c r="X1919"/>
      <c r="AB1919" s="21"/>
      <c r="AC1919" s="21"/>
    </row>
    <row r="1920" spans="14:29" x14ac:dyDescent="0.25">
      <c r="N1920"/>
      <c r="P1920"/>
      <c r="R1920"/>
      <c r="T1920"/>
      <c r="V1920"/>
      <c r="X1920"/>
      <c r="AB1920" s="21"/>
      <c r="AC1920" s="21"/>
    </row>
    <row r="1921" spans="14:29" x14ac:dyDescent="0.25">
      <c r="N1921"/>
      <c r="P1921"/>
      <c r="R1921"/>
      <c r="T1921"/>
      <c r="V1921"/>
      <c r="X1921"/>
      <c r="AB1921" s="21"/>
      <c r="AC1921" s="21"/>
    </row>
    <row r="1922" spans="14:29" x14ac:dyDescent="0.25">
      <c r="N1922"/>
      <c r="P1922"/>
      <c r="R1922"/>
      <c r="T1922"/>
      <c r="V1922"/>
      <c r="X1922"/>
      <c r="AB1922" s="21"/>
      <c r="AC1922" s="21"/>
    </row>
    <row r="1923" spans="14:29" x14ac:dyDescent="0.25">
      <c r="N1923"/>
      <c r="P1923"/>
      <c r="R1923"/>
      <c r="T1923"/>
      <c r="V1923"/>
      <c r="X1923"/>
      <c r="AB1923" s="21"/>
      <c r="AC1923" s="21"/>
    </row>
    <row r="1924" spans="14:29" x14ac:dyDescent="0.25">
      <c r="N1924"/>
      <c r="P1924"/>
      <c r="R1924"/>
      <c r="T1924"/>
      <c r="V1924"/>
      <c r="X1924"/>
      <c r="AB1924" s="21"/>
      <c r="AC1924" s="21"/>
    </row>
    <row r="1925" spans="14:29" x14ac:dyDescent="0.25">
      <c r="N1925"/>
      <c r="P1925"/>
      <c r="R1925"/>
      <c r="T1925"/>
      <c r="V1925"/>
      <c r="X1925"/>
      <c r="AB1925" s="21"/>
      <c r="AC1925" s="21"/>
    </row>
    <row r="1926" spans="14:29" x14ac:dyDescent="0.25">
      <c r="N1926"/>
      <c r="P1926"/>
      <c r="R1926"/>
      <c r="T1926"/>
      <c r="V1926"/>
      <c r="X1926"/>
      <c r="AB1926" s="21"/>
      <c r="AC1926" s="21"/>
    </row>
    <row r="1927" spans="14:29" x14ac:dyDescent="0.25">
      <c r="N1927"/>
      <c r="P1927"/>
      <c r="R1927"/>
      <c r="T1927"/>
      <c r="V1927"/>
      <c r="X1927"/>
      <c r="AB1927" s="21"/>
      <c r="AC1927" s="21"/>
    </row>
    <row r="1928" spans="14:29" x14ac:dyDescent="0.25">
      <c r="N1928"/>
      <c r="P1928"/>
      <c r="R1928"/>
      <c r="T1928"/>
      <c r="V1928"/>
      <c r="X1928"/>
      <c r="AB1928" s="21"/>
      <c r="AC1928" s="21"/>
    </row>
    <row r="1929" spans="14:29" x14ac:dyDescent="0.25">
      <c r="N1929"/>
      <c r="P1929"/>
      <c r="R1929"/>
      <c r="T1929"/>
      <c r="V1929"/>
      <c r="X1929"/>
      <c r="AB1929" s="21"/>
      <c r="AC1929" s="21"/>
    </row>
    <row r="1930" spans="14:29" x14ac:dyDescent="0.25">
      <c r="N1930"/>
      <c r="P1930"/>
      <c r="R1930"/>
      <c r="T1930"/>
      <c r="V1930"/>
      <c r="X1930"/>
      <c r="AB1930" s="21"/>
      <c r="AC1930" s="21"/>
    </row>
    <row r="1931" spans="14:29" x14ac:dyDescent="0.25">
      <c r="N1931"/>
      <c r="P1931"/>
      <c r="R1931"/>
      <c r="T1931"/>
      <c r="V1931"/>
      <c r="X1931"/>
      <c r="AB1931" s="21"/>
      <c r="AC1931" s="21"/>
    </row>
    <row r="1932" spans="14:29" x14ac:dyDescent="0.25">
      <c r="N1932"/>
      <c r="P1932"/>
      <c r="R1932"/>
      <c r="T1932"/>
      <c r="V1932"/>
      <c r="X1932"/>
      <c r="AB1932" s="21"/>
      <c r="AC1932" s="21"/>
    </row>
    <row r="1933" spans="14:29" x14ac:dyDescent="0.25">
      <c r="N1933"/>
      <c r="P1933"/>
      <c r="R1933"/>
      <c r="T1933"/>
      <c r="V1933"/>
      <c r="X1933"/>
      <c r="AB1933" s="21"/>
      <c r="AC1933" s="21"/>
    </row>
    <row r="1934" spans="14:29" x14ac:dyDescent="0.25">
      <c r="N1934"/>
      <c r="P1934"/>
      <c r="R1934"/>
      <c r="T1934"/>
      <c r="V1934"/>
      <c r="X1934"/>
      <c r="AB1934" s="21"/>
      <c r="AC1934" s="21"/>
    </row>
    <row r="1935" spans="14:29" x14ac:dyDescent="0.25">
      <c r="N1935"/>
      <c r="P1935"/>
      <c r="R1935"/>
      <c r="T1935"/>
      <c r="V1935"/>
      <c r="X1935"/>
      <c r="AB1935" s="21"/>
      <c r="AC1935" s="21"/>
    </row>
    <row r="1936" spans="14:29" x14ac:dyDescent="0.25">
      <c r="N1936"/>
      <c r="P1936"/>
      <c r="R1936"/>
      <c r="T1936"/>
      <c r="V1936"/>
      <c r="X1936"/>
      <c r="AB1936" s="21"/>
      <c r="AC1936" s="21"/>
    </row>
    <row r="1937" spans="14:29" x14ac:dyDescent="0.25">
      <c r="N1937"/>
      <c r="P1937"/>
      <c r="R1937"/>
      <c r="T1937"/>
      <c r="V1937"/>
      <c r="X1937"/>
      <c r="AB1937" s="21"/>
      <c r="AC1937" s="21"/>
    </row>
    <row r="1938" spans="14:29" x14ac:dyDescent="0.25">
      <c r="N1938"/>
      <c r="P1938"/>
      <c r="R1938"/>
      <c r="T1938"/>
      <c r="V1938"/>
      <c r="X1938"/>
      <c r="AB1938" s="21"/>
      <c r="AC1938" s="21"/>
    </row>
    <row r="1939" spans="14:29" x14ac:dyDescent="0.25">
      <c r="N1939"/>
      <c r="P1939"/>
      <c r="R1939"/>
      <c r="T1939"/>
      <c r="V1939"/>
      <c r="X1939"/>
      <c r="AB1939" s="21"/>
      <c r="AC1939" s="21"/>
    </row>
    <row r="1940" spans="14:29" x14ac:dyDescent="0.25">
      <c r="N1940"/>
      <c r="P1940"/>
      <c r="R1940"/>
      <c r="T1940"/>
      <c r="V1940"/>
      <c r="X1940"/>
      <c r="AB1940" s="21"/>
      <c r="AC1940" s="21"/>
    </row>
    <row r="1941" spans="14:29" x14ac:dyDescent="0.25">
      <c r="N1941"/>
      <c r="P1941"/>
      <c r="R1941"/>
      <c r="T1941"/>
      <c r="V1941"/>
      <c r="X1941"/>
      <c r="AB1941" s="21"/>
      <c r="AC1941" s="21"/>
    </row>
    <row r="1942" spans="14:29" x14ac:dyDescent="0.25">
      <c r="N1942"/>
      <c r="P1942"/>
      <c r="R1942"/>
      <c r="T1942"/>
      <c r="V1942"/>
      <c r="X1942"/>
      <c r="AB1942" s="21"/>
      <c r="AC1942" s="21"/>
    </row>
    <row r="1943" spans="14:29" x14ac:dyDescent="0.25">
      <c r="N1943"/>
      <c r="P1943"/>
      <c r="R1943"/>
      <c r="T1943"/>
      <c r="V1943"/>
      <c r="X1943"/>
      <c r="AB1943" s="21"/>
      <c r="AC1943" s="21"/>
    </row>
    <row r="1944" spans="14:29" x14ac:dyDescent="0.25">
      <c r="N1944"/>
      <c r="P1944"/>
      <c r="R1944"/>
      <c r="T1944"/>
      <c r="V1944"/>
      <c r="X1944"/>
      <c r="AB1944" s="21"/>
      <c r="AC1944" s="21"/>
    </row>
    <row r="1945" spans="14:29" x14ac:dyDescent="0.25">
      <c r="N1945"/>
      <c r="P1945"/>
      <c r="R1945"/>
      <c r="T1945"/>
      <c r="V1945"/>
      <c r="X1945"/>
      <c r="AB1945" s="21"/>
      <c r="AC1945" s="21"/>
    </row>
    <row r="1946" spans="14:29" x14ac:dyDescent="0.25">
      <c r="N1946"/>
      <c r="P1946"/>
      <c r="R1946"/>
      <c r="T1946"/>
      <c r="V1946"/>
      <c r="X1946"/>
      <c r="AB1946" s="21"/>
      <c r="AC1946" s="21"/>
    </row>
    <row r="1947" spans="14:29" x14ac:dyDescent="0.25">
      <c r="N1947"/>
      <c r="P1947"/>
      <c r="R1947"/>
      <c r="T1947"/>
      <c r="V1947"/>
      <c r="X1947"/>
      <c r="AB1947" s="21"/>
      <c r="AC1947" s="21"/>
    </row>
    <row r="1948" spans="14:29" x14ac:dyDescent="0.25">
      <c r="N1948"/>
      <c r="P1948"/>
      <c r="R1948"/>
      <c r="T1948"/>
      <c r="V1948"/>
      <c r="X1948"/>
      <c r="AB1948" s="21"/>
      <c r="AC1948" s="21"/>
    </row>
    <row r="1949" spans="14:29" x14ac:dyDescent="0.25">
      <c r="N1949"/>
      <c r="P1949"/>
      <c r="R1949"/>
      <c r="T1949"/>
      <c r="V1949"/>
      <c r="X1949"/>
      <c r="AB1949" s="21"/>
      <c r="AC1949" s="21"/>
    </row>
    <row r="1950" spans="14:29" x14ac:dyDescent="0.25">
      <c r="N1950"/>
      <c r="P1950"/>
      <c r="R1950"/>
      <c r="T1950"/>
      <c r="V1950"/>
      <c r="X1950"/>
      <c r="AB1950" s="21"/>
      <c r="AC1950" s="21"/>
    </row>
    <row r="1951" spans="14:29" x14ac:dyDescent="0.25">
      <c r="N1951"/>
      <c r="P1951"/>
      <c r="R1951"/>
      <c r="T1951"/>
      <c r="V1951"/>
      <c r="X1951"/>
      <c r="AB1951" s="21"/>
      <c r="AC1951" s="21"/>
    </row>
    <row r="1952" spans="14:29" x14ac:dyDescent="0.25">
      <c r="N1952"/>
      <c r="P1952"/>
      <c r="R1952"/>
      <c r="T1952"/>
      <c r="V1952"/>
      <c r="X1952"/>
      <c r="AB1952" s="21"/>
      <c r="AC1952" s="21"/>
    </row>
    <row r="1953" spans="14:29" x14ac:dyDescent="0.25">
      <c r="N1953"/>
      <c r="P1953"/>
      <c r="R1953"/>
      <c r="T1953"/>
      <c r="V1953"/>
      <c r="X1953"/>
      <c r="AB1953" s="21"/>
      <c r="AC1953" s="21"/>
    </row>
    <row r="1954" spans="14:29" x14ac:dyDescent="0.25">
      <c r="N1954"/>
      <c r="P1954"/>
      <c r="R1954"/>
      <c r="T1954"/>
      <c r="V1954"/>
      <c r="X1954"/>
      <c r="AB1954" s="21"/>
      <c r="AC1954" s="21"/>
    </row>
    <row r="1955" spans="14:29" x14ac:dyDescent="0.25">
      <c r="N1955"/>
      <c r="P1955"/>
      <c r="R1955"/>
      <c r="T1955"/>
      <c r="V1955"/>
      <c r="X1955"/>
      <c r="AB1955" s="21"/>
      <c r="AC1955" s="21"/>
    </row>
    <row r="1956" spans="14:29" x14ac:dyDescent="0.25">
      <c r="N1956"/>
      <c r="P1956"/>
      <c r="R1956"/>
      <c r="T1956"/>
      <c r="V1956"/>
      <c r="X1956"/>
      <c r="AB1956" s="21"/>
      <c r="AC1956" s="21"/>
    </row>
    <row r="1957" spans="14:29" x14ac:dyDescent="0.25">
      <c r="N1957"/>
      <c r="P1957"/>
      <c r="R1957"/>
      <c r="T1957"/>
      <c r="V1957"/>
      <c r="X1957"/>
      <c r="AB1957" s="21"/>
      <c r="AC1957" s="21"/>
    </row>
    <row r="1958" spans="14:29" x14ac:dyDescent="0.25">
      <c r="N1958"/>
      <c r="P1958"/>
      <c r="R1958"/>
      <c r="T1958"/>
      <c r="V1958"/>
      <c r="X1958"/>
      <c r="AB1958" s="21"/>
      <c r="AC1958" s="21"/>
    </row>
    <row r="1959" spans="14:29" x14ac:dyDescent="0.25">
      <c r="N1959"/>
      <c r="P1959"/>
      <c r="R1959"/>
      <c r="T1959"/>
      <c r="V1959"/>
      <c r="X1959"/>
      <c r="AB1959" s="21"/>
      <c r="AC1959" s="21"/>
    </row>
    <row r="1960" spans="14:29" x14ac:dyDescent="0.25">
      <c r="N1960"/>
      <c r="P1960"/>
      <c r="R1960"/>
      <c r="T1960"/>
      <c r="V1960"/>
      <c r="X1960"/>
      <c r="AB1960" s="21"/>
      <c r="AC1960" s="21"/>
    </row>
    <row r="1961" spans="14:29" x14ac:dyDescent="0.25">
      <c r="N1961"/>
      <c r="P1961"/>
      <c r="R1961"/>
      <c r="T1961"/>
      <c r="V1961"/>
      <c r="X1961"/>
      <c r="AB1961" s="21"/>
      <c r="AC1961" s="21"/>
    </row>
    <row r="1962" spans="14:29" x14ac:dyDescent="0.25">
      <c r="N1962"/>
      <c r="P1962"/>
      <c r="R1962"/>
      <c r="T1962"/>
      <c r="V1962"/>
      <c r="X1962"/>
      <c r="AB1962" s="21"/>
      <c r="AC1962" s="21"/>
    </row>
    <row r="1963" spans="14:29" x14ac:dyDescent="0.25">
      <c r="N1963"/>
      <c r="P1963"/>
      <c r="R1963"/>
      <c r="T1963"/>
      <c r="V1963"/>
      <c r="X1963"/>
      <c r="AB1963" s="21"/>
      <c r="AC1963" s="21"/>
    </row>
    <row r="1964" spans="14:29" x14ac:dyDescent="0.25">
      <c r="N1964"/>
      <c r="P1964"/>
      <c r="R1964"/>
      <c r="T1964"/>
      <c r="V1964"/>
      <c r="X1964"/>
      <c r="AB1964" s="21"/>
      <c r="AC1964" s="21"/>
    </row>
    <row r="1965" spans="14:29" x14ac:dyDescent="0.25">
      <c r="N1965"/>
      <c r="P1965"/>
      <c r="R1965"/>
      <c r="T1965"/>
      <c r="V1965"/>
      <c r="X1965"/>
      <c r="AB1965" s="21"/>
      <c r="AC1965" s="21"/>
    </row>
    <row r="1966" spans="14:29" x14ac:dyDescent="0.25">
      <c r="N1966"/>
      <c r="P1966"/>
      <c r="R1966"/>
      <c r="T1966"/>
      <c r="V1966"/>
      <c r="X1966"/>
      <c r="AB1966" s="21"/>
      <c r="AC1966" s="21"/>
    </row>
    <row r="1967" spans="14:29" x14ac:dyDescent="0.25">
      <c r="N1967"/>
      <c r="P1967"/>
      <c r="R1967"/>
      <c r="T1967"/>
      <c r="V1967"/>
      <c r="X1967"/>
      <c r="AB1967" s="21"/>
      <c r="AC1967" s="21"/>
    </row>
    <row r="1968" spans="14:29" x14ac:dyDescent="0.25">
      <c r="N1968"/>
      <c r="P1968"/>
      <c r="R1968"/>
      <c r="T1968"/>
      <c r="V1968"/>
      <c r="X1968"/>
      <c r="AB1968" s="21"/>
      <c r="AC1968" s="21"/>
    </row>
    <row r="1969" spans="14:29" x14ac:dyDescent="0.25">
      <c r="N1969"/>
      <c r="P1969"/>
      <c r="R1969"/>
      <c r="T1969"/>
      <c r="V1969"/>
      <c r="X1969"/>
      <c r="AB1969" s="21"/>
      <c r="AC1969" s="21"/>
    </row>
    <row r="1970" spans="14:29" x14ac:dyDescent="0.25">
      <c r="N1970"/>
      <c r="P1970"/>
      <c r="R1970"/>
      <c r="T1970"/>
      <c r="V1970"/>
      <c r="X1970"/>
      <c r="AB1970" s="21"/>
      <c r="AC1970" s="21"/>
    </row>
    <row r="1971" spans="14:29" x14ac:dyDescent="0.25">
      <c r="N1971"/>
      <c r="P1971"/>
      <c r="R1971"/>
      <c r="T1971"/>
      <c r="V1971"/>
      <c r="X1971"/>
      <c r="AB1971" s="21"/>
      <c r="AC1971" s="21"/>
    </row>
    <row r="1972" spans="14:29" x14ac:dyDescent="0.25">
      <c r="N1972"/>
      <c r="P1972"/>
      <c r="R1972"/>
      <c r="T1972"/>
      <c r="V1972"/>
      <c r="X1972"/>
      <c r="AB1972" s="21"/>
      <c r="AC1972" s="21"/>
    </row>
    <row r="1973" spans="14:29" x14ac:dyDescent="0.25">
      <c r="N1973"/>
      <c r="P1973"/>
      <c r="R1973"/>
      <c r="T1973"/>
      <c r="V1973"/>
      <c r="X1973"/>
      <c r="AB1973" s="21"/>
      <c r="AC1973" s="21"/>
    </row>
    <row r="1974" spans="14:29" x14ac:dyDescent="0.25">
      <c r="N1974"/>
      <c r="P1974"/>
      <c r="R1974"/>
      <c r="T1974"/>
      <c r="V1974"/>
      <c r="X1974"/>
      <c r="AB1974" s="21"/>
      <c r="AC1974" s="21"/>
    </row>
    <row r="1975" spans="14:29" x14ac:dyDescent="0.25">
      <c r="N1975"/>
      <c r="P1975"/>
      <c r="R1975"/>
      <c r="T1975"/>
      <c r="V1975"/>
      <c r="X1975"/>
      <c r="AB1975" s="21"/>
      <c r="AC1975" s="21"/>
    </row>
    <row r="1976" spans="14:29" x14ac:dyDescent="0.25">
      <c r="N1976"/>
      <c r="P1976"/>
      <c r="R1976"/>
      <c r="T1976"/>
      <c r="V1976"/>
      <c r="X1976"/>
      <c r="AB1976" s="21"/>
      <c r="AC1976" s="21"/>
    </row>
    <row r="1977" spans="14:29" x14ac:dyDescent="0.25">
      <c r="N1977"/>
      <c r="P1977"/>
      <c r="R1977"/>
      <c r="T1977"/>
      <c r="V1977"/>
      <c r="X1977"/>
      <c r="AB1977" s="21"/>
      <c r="AC1977" s="21"/>
    </row>
    <row r="1978" spans="14:29" x14ac:dyDescent="0.25">
      <c r="N1978"/>
      <c r="P1978"/>
      <c r="R1978"/>
      <c r="T1978"/>
      <c r="V1978"/>
      <c r="X1978"/>
      <c r="AB1978" s="21"/>
      <c r="AC1978" s="21"/>
    </row>
    <row r="1979" spans="14:29" x14ac:dyDescent="0.25">
      <c r="N1979"/>
      <c r="P1979"/>
      <c r="R1979"/>
      <c r="T1979"/>
      <c r="V1979"/>
      <c r="X1979"/>
      <c r="AB1979" s="21"/>
      <c r="AC1979" s="21"/>
    </row>
    <row r="1980" spans="14:29" x14ac:dyDescent="0.25">
      <c r="N1980"/>
      <c r="P1980"/>
      <c r="R1980"/>
      <c r="T1980"/>
      <c r="V1980"/>
      <c r="X1980"/>
      <c r="AB1980" s="21"/>
      <c r="AC1980" s="21"/>
    </row>
    <row r="1981" spans="14:29" x14ac:dyDescent="0.25">
      <c r="N1981"/>
      <c r="P1981"/>
      <c r="R1981"/>
      <c r="T1981"/>
      <c r="V1981"/>
      <c r="X1981"/>
      <c r="AB1981" s="21"/>
      <c r="AC1981" s="21"/>
    </row>
    <row r="1982" spans="14:29" x14ac:dyDescent="0.25">
      <c r="N1982"/>
      <c r="P1982"/>
      <c r="R1982"/>
      <c r="T1982"/>
      <c r="V1982"/>
      <c r="X1982"/>
      <c r="AB1982" s="21"/>
      <c r="AC1982" s="21"/>
    </row>
    <row r="1983" spans="14:29" x14ac:dyDescent="0.25">
      <c r="N1983"/>
      <c r="P1983"/>
      <c r="R1983"/>
      <c r="T1983"/>
      <c r="V1983"/>
      <c r="X1983"/>
      <c r="AB1983" s="21"/>
      <c r="AC1983" s="21"/>
    </row>
    <row r="1984" spans="14:29" x14ac:dyDescent="0.25">
      <c r="N1984"/>
      <c r="P1984"/>
      <c r="R1984"/>
      <c r="T1984"/>
      <c r="V1984"/>
      <c r="X1984"/>
      <c r="AB1984" s="21"/>
      <c r="AC1984" s="21"/>
    </row>
    <row r="1985" spans="14:29" x14ac:dyDescent="0.25">
      <c r="N1985"/>
      <c r="P1985"/>
      <c r="R1985"/>
      <c r="T1985"/>
      <c r="V1985"/>
      <c r="X1985"/>
      <c r="AB1985" s="21"/>
      <c r="AC1985" s="21"/>
    </row>
    <row r="1986" spans="14:29" x14ac:dyDescent="0.25">
      <c r="N1986"/>
      <c r="P1986"/>
      <c r="R1986"/>
      <c r="T1986"/>
      <c r="V1986"/>
      <c r="X1986"/>
      <c r="AB1986" s="21"/>
      <c r="AC1986" s="21"/>
    </row>
    <row r="1987" spans="14:29" x14ac:dyDescent="0.25">
      <c r="N1987"/>
      <c r="P1987"/>
      <c r="R1987"/>
      <c r="T1987"/>
      <c r="V1987"/>
      <c r="X1987"/>
      <c r="AB1987" s="21"/>
      <c r="AC1987" s="21"/>
    </row>
    <row r="1988" spans="14:29" x14ac:dyDescent="0.25">
      <c r="N1988"/>
      <c r="P1988"/>
      <c r="R1988"/>
      <c r="T1988"/>
      <c r="V1988"/>
      <c r="X1988"/>
      <c r="AB1988" s="21"/>
      <c r="AC1988" s="21"/>
    </row>
    <row r="1989" spans="14:29" x14ac:dyDescent="0.25">
      <c r="N1989"/>
      <c r="P1989"/>
      <c r="R1989"/>
      <c r="T1989"/>
      <c r="V1989"/>
      <c r="X1989"/>
      <c r="AB1989" s="21"/>
      <c r="AC1989" s="21"/>
    </row>
    <row r="1990" spans="14:29" x14ac:dyDescent="0.25">
      <c r="N1990"/>
      <c r="P1990"/>
      <c r="R1990"/>
      <c r="T1990"/>
      <c r="V1990"/>
      <c r="X1990"/>
      <c r="AB1990" s="21"/>
      <c r="AC1990" s="21"/>
    </row>
    <row r="1991" spans="14:29" x14ac:dyDescent="0.25">
      <c r="N1991"/>
      <c r="P1991"/>
      <c r="R1991"/>
      <c r="T1991"/>
      <c r="V1991"/>
      <c r="X1991"/>
      <c r="AB1991" s="21"/>
      <c r="AC1991" s="21"/>
    </row>
    <row r="1992" spans="14:29" x14ac:dyDescent="0.25">
      <c r="N1992"/>
      <c r="P1992"/>
      <c r="R1992"/>
      <c r="T1992"/>
      <c r="V1992"/>
      <c r="X1992"/>
      <c r="AB1992" s="21"/>
      <c r="AC1992" s="21"/>
    </row>
    <row r="1993" spans="14:29" x14ac:dyDescent="0.25">
      <c r="N1993"/>
      <c r="P1993"/>
      <c r="R1993"/>
      <c r="T1993"/>
      <c r="V1993"/>
      <c r="X1993"/>
      <c r="AB1993" s="21"/>
      <c r="AC1993" s="21"/>
    </row>
    <row r="1994" spans="14:29" x14ac:dyDescent="0.25">
      <c r="N1994"/>
      <c r="P1994"/>
      <c r="R1994"/>
      <c r="T1994"/>
      <c r="V1994"/>
      <c r="X1994"/>
      <c r="AB1994" s="21"/>
      <c r="AC1994" s="21"/>
    </row>
    <row r="1995" spans="14:29" x14ac:dyDescent="0.25">
      <c r="N1995"/>
      <c r="P1995"/>
      <c r="R1995"/>
      <c r="T1995"/>
      <c r="V1995"/>
      <c r="X1995"/>
      <c r="AB1995" s="21"/>
      <c r="AC1995" s="21"/>
    </row>
    <row r="1996" spans="14:29" x14ac:dyDescent="0.25">
      <c r="N1996"/>
      <c r="P1996"/>
      <c r="R1996"/>
      <c r="T1996"/>
      <c r="V1996"/>
      <c r="X1996"/>
      <c r="AB1996" s="21"/>
      <c r="AC1996" s="21"/>
    </row>
    <row r="1997" spans="14:29" x14ac:dyDescent="0.25">
      <c r="N1997"/>
      <c r="P1997"/>
      <c r="R1997"/>
      <c r="T1997"/>
      <c r="V1997"/>
      <c r="X1997"/>
      <c r="AB1997" s="21"/>
      <c r="AC1997" s="21"/>
    </row>
    <row r="1998" spans="14:29" x14ac:dyDescent="0.25">
      <c r="N1998"/>
      <c r="P1998"/>
      <c r="R1998"/>
      <c r="T1998"/>
      <c r="V1998"/>
      <c r="X1998"/>
      <c r="AB1998" s="21"/>
      <c r="AC1998" s="21"/>
    </row>
    <row r="1999" spans="14:29" x14ac:dyDescent="0.25">
      <c r="N1999"/>
      <c r="P1999"/>
      <c r="R1999"/>
      <c r="T1999"/>
      <c r="V1999"/>
      <c r="X1999"/>
      <c r="AB1999" s="21"/>
      <c r="AC1999" s="21"/>
    </row>
    <row r="2000" spans="14:29" x14ac:dyDescent="0.25">
      <c r="N2000"/>
      <c r="P2000"/>
      <c r="R2000"/>
      <c r="T2000"/>
      <c r="V2000"/>
      <c r="X2000"/>
      <c r="AB2000" s="21"/>
      <c r="AC2000" s="21"/>
    </row>
    <row r="2001" spans="14:29" x14ac:dyDescent="0.25">
      <c r="N2001"/>
      <c r="P2001"/>
      <c r="R2001"/>
      <c r="T2001"/>
      <c r="V2001"/>
      <c r="X2001"/>
      <c r="AB2001" s="21"/>
      <c r="AC2001" s="21"/>
    </row>
    <row r="2002" spans="14:29" x14ac:dyDescent="0.25">
      <c r="N2002"/>
      <c r="P2002"/>
      <c r="R2002"/>
      <c r="T2002"/>
      <c r="V2002"/>
      <c r="X2002"/>
      <c r="AB2002" s="21"/>
      <c r="AC2002" s="21"/>
    </row>
    <row r="2003" spans="14:29" x14ac:dyDescent="0.25">
      <c r="N2003"/>
      <c r="P2003"/>
      <c r="R2003"/>
      <c r="T2003"/>
      <c r="V2003"/>
      <c r="X2003"/>
      <c r="AB2003" s="21"/>
      <c r="AC2003" s="21"/>
    </row>
    <row r="2004" spans="14:29" x14ac:dyDescent="0.25">
      <c r="N2004"/>
      <c r="P2004"/>
      <c r="R2004"/>
      <c r="T2004"/>
      <c r="V2004"/>
      <c r="X2004"/>
      <c r="AB2004" s="21"/>
      <c r="AC2004" s="21"/>
    </row>
    <row r="2005" spans="14:29" x14ac:dyDescent="0.25">
      <c r="N2005"/>
      <c r="P2005"/>
      <c r="R2005"/>
      <c r="T2005"/>
      <c r="V2005"/>
      <c r="X2005"/>
      <c r="AB2005" s="21"/>
      <c r="AC2005" s="21"/>
    </row>
    <row r="2006" spans="14:29" x14ac:dyDescent="0.25">
      <c r="N2006"/>
      <c r="P2006"/>
      <c r="R2006"/>
      <c r="T2006"/>
      <c r="V2006"/>
      <c r="X2006"/>
      <c r="AB2006" s="21"/>
      <c r="AC2006" s="21"/>
    </row>
    <row r="2007" spans="14:29" x14ac:dyDescent="0.25">
      <c r="N2007"/>
      <c r="P2007"/>
      <c r="R2007"/>
      <c r="T2007"/>
      <c r="V2007"/>
      <c r="X2007"/>
      <c r="AB2007" s="21"/>
      <c r="AC2007" s="21"/>
    </row>
    <row r="2008" spans="14:29" x14ac:dyDescent="0.25">
      <c r="N2008"/>
      <c r="P2008"/>
      <c r="R2008"/>
      <c r="T2008"/>
      <c r="V2008"/>
      <c r="X2008"/>
      <c r="AB2008" s="21"/>
      <c r="AC2008" s="21"/>
    </row>
    <row r="2009" spans="14:29" x14ac:dyDescent="0.25">
      <c r="N2009"/>
      <c r="P2009"/>
      <c r="R2009"/>
      <c r="T2009"/>
      <c r="V2009"/>
      <c r="X2009"/>
      <c r="AB2009" s="21"/>
      <c r="AC2009" s="21"/>
    </row>
    <row r="2010" spans="14:29" x14ac:dyDescent="0.25">
      <c r="N2010"/>
      <c r="P2010"/>
      <c r="R2010"/>
      <c r="T2010"/>
      <c r="V2010"/>
      <c r="X2010"/>
      <c r="AB2010" s="21"/>
      <c r="AC2010" s="21"/>
    </row>
    <row r="2011" spans="14:29" x14ac:dyDescent="0.25">
      <c r="N2011"/>
      <c r="P2011"/>
      <c r="R2011"/>
      <c r="T2011"/>
      <c r="V2011"/>
      <c r="X2011"/>
      <c r="AB2011" s="21"/>
      <c r="AC2011" s="21"/>
    </row>
    <row r="2012" spans="14:29" x14ac:dyDescent="0.25">
      <c r="N2012"/>
      <c r="P2012"/>
      <c r="R2012"/>
      <c r="T2012"/>
      <c r="V2012"/>
      <c r="X2012"/>
      <c r="AB2012" s="21"/>
      <c r="AC2012" s="21"/>
    </row>
    <row r="2013" spans="14:29" x14ac:dyDescent="0.25">
      <c r="N2013"/>
      <c r="P2013"/>
      <c r="R2013"/>
      <c r="T2013"/>
      <c r="V2013"/>
      <c r="X2013"/>
      <c r="AB2013" s="21"/>
      <c r="AC2013" s="21"/>
    </row>
    <row r="2014" spans="14:29" x14ac:dyDescent="0.25">
      <c r="N2014"/>
      <c r="P2014"/>
      <c r="R2014"/>
      <c r="T2014"/>
      <c r="V2014"/>
      <c r="X2014"/>
      <c r="AB2014" s="21"/>
      <c r="AC2014" s="21"/>
    </row>
    <row r="2015" spans="14:29" x14ac:dyDescent="0.25">
      <c r="N2015"/>
      <c r="P2015"/>
      <c r="R2015"/>
      <c r="T2015"/>
      <c r="V2015"/>
      <c r="X2015"/>
      <c r="AB2015" s="21"/>
      <c r="AC2015" s="21"/>
    </row>
    <row r="2016" spans="14:29" x14ac:dyDescent="0.25">
      <c r="N2016"/>
      <c r="P2016"/>
      <c r="R2016"/>
      <c r="T2016"/>
      <c r="V2016"/>
      <c r="X2016"/>
      <c r="AB2016" s="21"/>
      <c r="AC2016" s="21"/>
    </row>
    <row r="2017" spans="14:29" x14ac:dyDescent="0.25">
      <c r="N2017"/>
      <c r="P2017"/>
      <c r="R2017"/>
      <c r="T2017"/>
      <c r="V2017"/>
      <c r="X2017"/>
      <c r="AB2017" s="21"/>
      <c r="AC2017" s="21"/>
    </row>
    <row r="2018" spans="14:29" x14ac:dyDescent="0.25">
      <c r="N2018"/>
      <c r="P2018"/>
      <c r="R2018"/>
      <c r="T2018"/>
      <c r="V2018"/>
      <c r="X2018"/>
      <c r="AB2018" s="21"/>
      <c r="AC2018" s="21"/>
    </row>
    <row r="2019" spans="14:29" x14ac:dyDescent="0.25">
      <c r="N2019"/>
      <c r="P2019"/>
      <c r="R2019"/>
      <c r="T2019"/>
      <c r="V2019"/>
      <c r="X2019"/>
      <c r="AB2019" s="21"/>
      <c r="AC2019" s="21"/>
    </row>
    <row r="2020" spans="14:29" x14ac:dyDescent="0.25">
      <c r="N2020"/>
      <c r="P2020"/>
      <c r="R2020"/>
      <c r="T2020"/>
      <c r="V2020"/>
      <c r="X2020"/>
      <c r="AB2020" s="21"/>
      <c r="AC2020" s="21"/>
    </row>
    <row r="2021" spans="14:29" x14ac:dyDescent="0.25">
      <c r="N2021"/>
      <c r="P2021"/>
      <c r="R2021"/>
      <c r="T2021"/>
      <c r="V2021"/>
      <c r="X2021"/>
      <c r="AB2021" s="21"/>
      <c r="AC2021" s="21"/>
    </row>
    <row r="2022" spans="14:29" x14ac:dyDescent="0.25">
      <c r="N2022"/>
      <c r="P2022"/>
      <c r="R2022"/>
      <c r="T2022"/>
      <c r="V2022"/>
      <c r="X2022"/>
      <c r="AB2022" s="21"/>
      <c r="AC2022" s="21"/>
    </row>
    <row r="2023" spans="14:29" x14ac:dyDescent="0.25">
      <c r="N2023"/>
      <c r="P2023"/>
      <c r="R2023"/>
      <c r="T2023"/>
      <c r="V2023"/>
      <c r="X2023"/>
      <c r="AB2023" s="21"/>
      <c r="AC2023" s="21"/>
    </row>
    <row r="2024" spans="14:29" x14ac:dyDescent="0.25">
      <c r="N2024"/>
      <c r="P2024"/>
      <c r="R2024"/>
      <c r="T2024"/>
      <c r="V2024"/>
      <c r="X2024"/>
      <c r="AB2024" s="21"/>
      <c r="AC2024" s="21"/>
    </row>
    <row r="2025" spans="14:29" x14ac:dyDescent="0.25">
      <c r="N2025"/>
      <c r="P2025"/>
      <c r="R2025"/>
      <c r="T2025"/>
      <c r="V2025"/>
      <c r="X2025"/>
      <c r="AB2025" s="21"/>
      <c r="AC2025" s="21"/>
    </row>
    <row r="2026" spans="14:29" x14ac:dyDescent="0.25">
      <c r="N2026"/>
      <c r="P2026"/>
      <c r="R2026"/>
      <c r="T2026"/>
      <c r="V2026"/>
      <c r="X2026"/>
      <c r="AB2026" s="21"/>
      <c r="AC2026" s="21"/>
    </row>
    <row r="2027" spans="14:29" x14ac:dyDescent="0.25">
      <c r="N2027"/>
      <c r="P2027"/>
      <c r="R2027"/>
      <c r="T2027"/>
      <c r="V2027"/>
      <c r="X2027"/>
      <c r="AB2027" s="21"/>
      <c r="AC2027" s="21"/>
    </row>
    <row r="2028" spans="14:29" x14ac:dyDescent="0.25">
      <c r="N2028"/>
      <c r="P2028"/>
      <c r="R2028"/>
      <c r="T2028"/>
      <c r="V2028"/>
      <c r="X2028"/>
      <c r="AB2028" s="21"/>
      <c r="AC2028" s="21"/>
    </row>
    <row r="2029" spans="14:29" x14ac:dyDescent="0.25">
      <c r="N2029"/>
      <c r="P2029"/>
      <c r="R2029"/>
      <c r="T2029"/>
      <c r="V2029"/>
      <c r="X2029"/>
      <c r="AB2029" s="21"/>
      <c r="AC2029" s="21"/>
    </row>
    <row r="2030" spans="14:29" x14ac:dyDescent="0.25">
      <c r="N2030"/>
      <c r="P2030"/>
      <c r="R2030"/>
      <c r="T2030"/>
      <c r="V2030"/>
      <c r="X2030"/>
      <c r="AB2030" s="21"/>
      <c r="AC2030" s="21"/>
    </row>
    <row r="2031" spans="14:29" x14ac:dyDescent="0.25">
      <c r="N2031"/>
      <c r="P2031"/>
      <c r="R2031"/>
      <c r="T2031"/>
      <c r="V2031"/>
      <c r="X2031"/>
      <c r="AB2031" s="21"/>
      <c r="AC2031" s="21"/>
    </row>
    <row r="2032" spans="14:29" x14ac:dyDescent="0.25">
      <c r="N2032"/>
      <c r="P2032"/>
      <c r="R2032"/>
      <c r="T2032"/>
      <c r="V2032"/>
      <c r="X2032"/>
      <c r="AB2032" s="21"/>
      <c r="AC2032" s="21"/>
    </row>
    <row r="2033" spans="14:29" x14ac:dyDescent="0.25">
      <c r="N2033"/>
      <c r="P2033"/>
      <c r="R2033"/>
      <c r="T2033"/>
      <c r="V2033"/>
      <c r="X2033"/>
      <c r="AB2033" s="21"/>
      <c r="AC2033" s="21"/>
    </row>
    <row r="2034" spans="14:29" x14ac:dyDescent="0.25">
      <c r="N2034"/>
      <c r="P2034"/>
      <c r="R2034"/>
      <c r="T2034"/>
      <c r="V2034"/>
      <c r="X2034"/>
      <c r="AB2034" s="21"/>
      <c r="AC2034" s="21"/>
    </row>
    <row r="2035" spans="14:29" x14ac:dyDescent="0.25">
      <c r="N2035"/>
      <c r="P2035"/>
      <c r="R2035"/>
      <c r="T2035"/>
      <c r="V2035"/>
      <c r="X2035"/>
      <c r="AB2035" s="21"/>
      <c r="AC2035" s="21"/>
    </row>
    <row r="2036" spans="14:29" x14ac:dyDescent="0.25">
      <c r="N2036"/>
      <c r="P2036"/>
      <c r="R2036"/>
      <c r="T2036"/>
      <c r="V2036"/>
      <c r="X2036"/>
      <c r="AB2036" s="21"/>
      <c r="AC2036" s="21"/>
    </row>
    <row r="2037" spans="14:29" x14ac:dyDescent="0.25">
      <c r="N2037"/>
      <c r="P2037"/>
      <c r="R2037"/>
      <c r="T2037"/>
      <c r="V2037"/>
      <c r="X2037"/>
      <c r="AB2037" s="21"/>
      <c r="AC2037" s="21"/>
    </row>
    <row r="2038" spans="14:29" x14ac:dyDescent="0.25">
      <c r="N2038"/>
      <c r="P2038"/>
      <c r="R2038"/>
      <c r="T2038"/>
      <c r="V2038"/>
      <c r="X2038"/>
      <c r="AB2038" s="21"/>
      <c r="AC2038" s="21"/>
    </row>
    <row r="2039" spans="14:29" x14ac:dyDescent="0.25">
      <c r="N2039"/>
      <c r="P2039"/>
      <c r="R2039"/>
      <c r="T2039"/>
      <c r="V2039"/>
      <c r="X2039"/>
      <c r="AB2039" s="21"/>
      <c r="AC2039" s="21"/>
    </row>
    <row r="2040" spans="14:29" x14ac:dyDescent="0.25">
      <c r="N2040"/>
      <c r="P2040"/>
      <c r="R2040"/>
      <c r="T2040"/>
      <c r="V2040"/>
      <c r="X2040"/>
      <c r="AB2040" s="21"/>
      <c r="AC2040" s="21"/>
    </row>
    <row r="2041" spans="14:29" x14ac:dyDescent="0.25">
      <c r="N2041"/>
      <c r="P2041"/>
      <c r="R2041"/>
      <c r="T2041"/>
      <c r="V2041"/>
      <c r="X2041"/>
      <c r="AB2041" s="21"/>
      <c r="AC2041" s="21"/>
    </row>
    <row r="2042" spans="14:29" x14ac:dyDescent="0.25">
      <c r="N2042"/>
      <c r="P2042"/>
      <c r="R2042"/>
      <c r="T2042"/>
      <c r="V2042"/>
      <c r="X2042"/>
      <c r="AB2042" s="21"/>
      <c r="AC2042" s="21"/>
    </row>
    <row r="2043" spans="14:29" x14ac:dyDescent="0.25">
      <c r="N2043"/>
      <c r="P2043"/>
      <c r="R2043"/>
      <c r="T2043"/>
      <c r="V2043"/>
      <c r="X2043"/>
      <c r="AB2043" s="21"/>
      <c r="AC2043" s="21"/>
    </row>
    <row r="2044" spans="14:29" x14ac:dyDescent="0.25">
      <c r="N2044"/>
      <c r="P2044"/>
      <c r="R2044"/>
      <c r="T2044"/>
      <c r="V2044"/>
      <c r="X2044"/>
      <c r="AB2044" s="21"/>
      <c r="AC2044" s="21"/>
    </row>
    <row r="2045" spans="14:29" x14ac:dyDescent="0.25">
      <c r="N2045"/>
      <c r="P2045"/>
      <c r="R2045"/>
      <c r="T2045"/>
      <c r="V2045"/>
      <c r="X2045"/>
      <c r="AB2045" s="21"/>
      <c r="AC2045" s="21"/>
    </row>
    <row r="2046" spans="14:29" x14ac:dyDescent="0.25">
      <c r="N2046"/>
      <c r="P2046"/>
      <c r="R2046"/>
      <c r="T2046"/>
      <c r="V2046"/>
      <c r="X2046"/>
      <c r="AB2046" s="21"/>
      <c r="AC2046" s="21"/>
    </row>
    <row r="2047" spans="14:29" x14ac:dyDescent="0.25">
      <c r="N2047"/>
      <c r="P2047"/>
      <c r="R2047"/>
      <c r="T2047"/>
      <c r="V2047"/>
      <c r="X2047"/>
      <c r="AB2047" s="21"/>
      <c r="AC2047" s="21"/>
    </row>
    <row r="2048" spans="14:29" x14ac:dyDescent="0.25">
      <c r="N2048"/>
      <c r="P2048"/>
      <c r="R2048"/>
      <c r="T2048"/>
      <c r="V2048"/>
      <c r="X2048"/>
      <c r="AB2048" s="21"/>
      <c r="AC2048" s="21"/>
    </row>
    <row r="2049" spans="14:29" x14ac:dyDescent="0.25">
      <c r="N2049"/>
      <c r="P2049"/>
      <c r="R2049"/>
      <c r="T2049"/>
      <c r="V2049"/>
      <c r="X2049"/>
      <c r="AB2049" s="21"/>
      <c r="AC2049" s="21"/>
    </row>
    <row r="2050" spans="14:29" x14ac:dyDescent="0.25">
      <c r="N2050"/>
      <c r="P2050"/>
      <c r="R2050"/>
      <c r="T2050"/>
      <c r="V2050"/>
      <c r="X2050"/>
      <c r="AB2050" s="21"/>
      <c r="AC2050" s="21"/>
    </row>
    <row r="2051" spans="14:29" x14ac:dyDescent="0.25">
      <c r="N2051"/>
      <c r="P2051"/>
      <c r="R2051"/>
      <c r="T2051"/>
      <c r="V2051"/>
      <c r="X2051"/>
      <c r="AB2051" s="21"/>
      <c r="AC2051" s="21"/>
    </row>
    <row r="2052" spans="14:29" x14ac:dyDescent="0.25">
      <c r="N2052"/>
      <c r="P2052"/>
      <c r="R2052"/>
      <c r="T2052"/>
      <c r="V2052"/>
      <c r="X2052"/>
      <c r="AB2052" s="21"/>
      <c r="AC2052" s="21"/>
    </row>
    <row r="2053" spans="14:29" x14ac:dyDescent="0.25">
      <c r="N2053"/>
      <c r="P2053"/>
      <c r="R2053"/>
      <c r="T2053"/>
      <c r="V2053"/>
      <c r="X2053"/>
      <c r="AB2053" s="21"/>
      <c r="AC2053" s="21"/>
    </row>
    <row r="2054" spans="14:29" x14ac:dyDescent="0.25">
      <c r="N2054"/>
      <c r="P2054"/>
      <c r="R2054"/>
      <c r="T2054"/>
      <c r="V2054"/>
      <c r="X2054"/>
      <c r="AB2054" s="21"/>
      <c r="AC2054" s="21"/>
    </row>
    <row r="2055" spans="14:29" x14ac:dyDescent="0.25">
      <c r="N2055"/>
      <c r="P2055"/>
      <c r="R2055"/>
      <c r="T2055"/>
      <c r="V2055"/>
      <c r="X2055"/>
      <c r="AB2055" s="21"/>
      <c r="AC2055" s="21"/>
    </row>
    <row r="2056" spans="14:29" x14ac:dyDescent="0.25">
      <c r="N2056"/>
      <c r="P2056"/>
      <c r="R2056"/>
      <c r="T2056"/>
      <c r="V2056"/>
      <c r="X2056"/>
      <c r="AB2056" s="21"/>
      <c r="AC2056" s="21"/>
    </row>
    <row r="2057" spans="14:29" x14ac:dyDescent="0.25">
      <c r="N2057"/>
      <c r="P2057"/>
      <c r="R2057"/>
      <c r="T2057"/>
      <c r="V2057"/>
      <c r="X2057"/>
      <c r="AB2057" s="21"/>
      <c r="AC2057" s="21"/>
    </row>
    <row r="2058" spans="14:29" x14ac:dyDescent="0.25">
      <c r="N2058"/>
      <c r="P2058"/>
      <c r="R2058"/>
      <c r="T2058"/>
      <c r="V2058"/>
      <c r="X2058"/>
      <c r="AB2058" s="21"/>
      <c r="AC2058" s="21"/>
    </row>
    <row r="2059" spans="14:29" x14ac:dyDescent="0.25">
      <c r="N2059"/>
      <c r="P2059"/>
      <c r="R2059"/>
      <c r="T2059"/>
      <c r="V2059"/>
      <c r="X2059"/>
      <c r="AB2059" s="21"/>
      <c r="AC2059" s="21"/>
    </row>
    <row r="2060" spans="14:29" x14ac:dyDescent="0.25">
      <c r="N2060"/>
      <c r="P2060"/>
      <c r="R2060"/>
      <c r="T2060"/>
      <c r="V2060"/>
      <c r="X2060"/>
      <c r="AB2060" s="21"/>
      <c r="AC2060" s="21"/>
    </row>
    <row r="2061" spans="14:29" x14ac:dyDescent="0.25">
      <c r="N2061"/>
      <c r="P2061"/>
      <c r="R2061"/>
      <c r="T2061"/>
      <c r="V2061"/>
      <c r="X2061"/>
      <c r="AB2061" s="21"/>
      <c r="AC2061" s="21"/>
    </row>
    <row r="2062" spans="14:29" x14ac:dyDescent="0.25">
      <c r="N2062"/>
      <c r="P2062"/>
      <c r="R2062"/>
      <c r="T2062"/>
      <c r="V2062"/>
      <c r="X2062"/>
      <c r="AB2062" s="21"/>
      <c r="AC2062" s="21"/>
    </row>
    <row r="2063" spans="14:29" x14ac:dyDescent="0.25">
      <c r="N2063"/>
      <c r="P2063"/>
      <c r="R2063"/>
      <c r="T2063"/>
      <c r="V2063"/>
      <c r="X2063"/>
      <c r="AB2063" s="21"/>
      <c r="AC2063" s="21"/>
    </row>
    <row r="2064" spans="14:29" x14ac:dyDescent="0.25">
      <c r="N2064"/>
      <c r="P2064"/>
      <c r="R2064"/>
      <c r="T2064"/>
      <c r="V2064"/>
      <c r="X2064"/>
      <c r="AB2064" s="21"/>
      <c r="AC2064" s="21"/>
    </row>
    <row r="2065" spans="14:29" x14ac:dyDescent="0.25">
      <c r="N2065"/>
      <c r="P2065"/>
      <c r="R2065"/>
      <c r="T2065"/>
      <c r="V2065"/>
      <c r="X2065"/>
      <c r="AB2065" s="21"/>
      <c r="AC2065" s="21"/>
    </row>
    <row r="2066" spans="14:29" x14ac:dyDescent="0.25">
      <c r="N2066"/>
      <c r="P2066"/>
      <c r="R2066"/>
      <c r="T2066"/>
      <c r="V2066"/>
      <c r="X2066"/>
      <c r="AB2066" s="21"/>
      <c r="AC2066" s="21"/>
    </row>
    <row r="2067" spans="14:29" x14ac:dyDescent="0.25">
      <c r="N2067"/>
      <c r="P2067"/>
      <c r="R2067"/>
      <c r="T2067"/>
      <c r="V2067"/>
      <c r="X2067"/>
      <c r="AB2067" s="21"/>
      <c r="AC2067" s="21"/>
    </row>
    <row r="2068" spans="14:29" x14ac:dyDescent="0.25">
      <c r="N2068"/>
      <c r="P2068"/>
      <c r="R2068"/>
      <c r="T2068"/>
      <c r="V2068"/>
      <c r="X2068"/>
      <c r="AB2068" s="21"/>
      <c r="AC2068" s="21"/>
    </row>
    <row r="2069" spans="14:29" x14ac:dyDescent="0.25">
      <c r="N2069"/>
      <c r="P2069"/>
      <c r="R2069"/>
      <c r="T2069"/>
      <c r="V2069"/>
      <c r="X2069"/>
      <c r="AB2069" s="21"/>
      <c r="AC2069" s="21"/>
    </row>
    <row r="2070" spans="14:29" x14ac:dyDescent="0.25">
      <c r="N2070"/>
      <c r="P2070"/>
      <c r="R2070"/>
      <c r="T2070"/>
      <c r="V2070"/>
      <c r="X2070"/>
      <c r="AB2070" s="21"/>
      <c r="AC2070" s="21"/>
    </row>
    <row r="2071" spans="14:29" x14ac:dyDescent="0.25">
      <c r="N2071"/>
      <c r="P2071"/>
      <c r="R2071"/>
      <c r="T2071"/>
      <c r="V2071"/>
      <c r="X2071"/>
      <c r="AB2071" s="21"/>
      <c r="AC2071" s="21"/>
    </row>
    <row r="2072" spans="14:29" x14ac:dyDescent="0.25">
      <c r="N2072"/>
      <c r="P2072"/>
      <c r="R2072"/>
      <c r="T2072"/>
      <c r="V2072"/>
      <c r="X2072"/>
      <c r="AB2072" s="21"/>
      <c r="AC2072" s="21"/>
    </row>
    <row r="2073" spans="14:29" x14ac:dyDescent="0.25">
      <c r="N2073"/>
      <c r="P2073"/>
      <c r="R2073"/>
      <c r="T2073"/>
      <c r="V2073"/>
      <c r="X2073"/>
      <c r="AB2073" s="21"/>
      <c r="AC2073" s="21"/>
    </row>
    <row r="2074" spans="14:29" x14ac:dyDescent="0.25">
      <c r="N2074"/>
      <c r="P2074"/>
      <c r="R2074"/>
      <c r="T2074"/>
      <c r="V2074"/>
      <c r="X2074"/>
      <c r="AB2074" s="21"/>
      <c r="AC2074" s="21"/>
    </row>
    <row r="2075" spans="14:29" x14ac:dyDescent="0.25">
      <c r="N2075"/>
      <c r="P2075"/>
      <c r="R2075"/>
      <c r="T2075"/>
      <c r="V2075"/>
      <c r="X2075"/>
      <c r="AB2075" s="21"/>
      <c r="AC2075" s="21"/>
    </row>
    <row r="2076" spans="14:29" x14ac:dyDescent="0.25">
      <c r="N2076"/>
      <c r="P2076"/>
      <c r="R2076"/>
      <c r="T2076"/>
      <c r="V2076"/>
      <c r="X2076"/>
      <c r="AB2076" s="21"/>
      <c r="AC2076" s="21"/>
    </row>
    <row r="2077" spans="14:29" x14ac:dyDescent="0.25">
      <c r="N2077"/>
      <c r="P2077"/>
      <c r="R2077"/>
      <c r="T2077"/>
      <c r="V2077"/>
      <c r="X2077"/>
      <c r="AB2077" s="21"/>
      <c r="AC2077" s="21"/>
    </row>
    <row r="2078" spans="14:29" x14ac:dyDescent="0.25">
      <c r="N2078"/>
      <c r="P2078"/>
      <c r="R2078"/>
      <c r="T2078"/>
      <c r="V2078"/>
      <c r="X2078"/>
      <c r="AB2078" s="21"/>
      <c r="AC2078" s="21"/>
    </row>
    <row r="2079" spans="14:29" x14ac:dyDescent="0.25">
      <c r="N2079"/>
      <c r="P2079"/>
      <c r="R2079"/>
      <c r="T2079"/>
      <c r="V2079"/>
      <c r="X2079"/>
      <c r="AB2079" s="21"/>
      <c r="AC2079" s="21"/>
    </row>
    <row r="2080" spans="14:29" x14ac:dyDescent="0.25">
      <c r="N2080"/>
      <c r="P2080"/>
      <c r="R2080"/>
      <c r="T2080"/>
      <c r="V2080"/>
      <c r="X2080"/>
      <c r="AB2080" s="21"/>
      <c r="AC2080" s="21"/>
    </row>
    <row r="2081" spans="14:29" x14ac:dyDescent="0.25">
      <c r="N2081"/>
      <c r="P2081"/>
      <c r="R2081"/>
      <c r="T2081"/>
      <c r="V2081"/>
      <c r="X2081"/>
      <c r="AB2081" s="21"/>
      <c r="AC2081" s="21"/>
    </row>
    <row r="2082" spans="14:29" x14ac:dyDescent="0.25">
      <c r="N2082"/>
      <c r="P2082"/>
      <c r="R2082"/>
      <c r="T2082"/>
      <c r="V2082"/>
      <c r="X2082"/>
      <c r="AB2082" s="21"/>
      <c r="AC2082" s="21"/>
    </row>
    <row r="2083" spans="14:29" x14ac:dyDescent="0.25">
      <c r="N2083"/>
      <c r="P2083"/>
      <c r="R2083"/>
      <c r="T2083"/>
      <c r="V2083"/>
      <c r="X2083"/>
      <c r="AB2083" s="21"/>
      <c r="AC2083" s="21"/>
    </row>
    <row r="2084" spans="14:29" x14ac:dyDescent="0.25">
      <c r="N2084"/>
      <c r="P2084"/>
      <c r="R2084"/>
      <c r="T2084"/>
      <c r="V2084"/>
      <c r="X2084"/>
      <c r="AB2084" s="21"/>
      <c r="AC2084" s="21"/>
    </row>
    <row r="2085" spans="14:29" x14ac:dyDescent="0.25">
      <c r="N2085"/>
      <c r="P2085"/>
      <c r="R2085"/>
      <c r="T2085"/>
      <c r="V2085"/>
      <c r="X2085"/>
      <c r="AB2085" s="21"/>
      <c r="AC2085" s="21"/>
    </row>
    <row r="2086" spans="14:29" x14ac:dyDescent="0.25">
      <c r="N2086"/>
      <c r="P2086"/>
      <c r="R2086"/>
      <c r="T2086"/>
      <c r="V2086"/>
      <c r="X2086"/>
      <c r="AB2086" s="21"/>
      <c r="AC2086" s="21"/>
    </row>
    <row r="2087" spans="14:29" x14ac:dyDescent="0.25">
      <c r="N2087"/>
      <c r="P2087"/>
      <c r="R2087"/>
      <c r="T2087"/>
      <c r="V2087"/>
      <c r="X2087"/>
      <c r="AB2087" s="21"/>
      <c r="AC2087" s="21"/>
    </row>
    <row r="2088" spans="14:29" x14ac:dyDescent="0.25">
      <c r="N2088"/>
      <c r="P2088"/>
      <c r="R2088"/>
      <c r="T2088"/>
      <c r="V2088"/>
      <c r="X2088"/>
      <c r="AB2088" s="21"/>
      <c r="AC2088" s="21"/>
    </row>
    <row r="2089" spans="14:29" x14ac:dyDescent="0.25">
      <c r="N2089"/>
      <c r="P2089"/>
      <c r="R2089"/>
      <c r="T2089"/>
      <c r="V2089"/>
      <c r="X2089"/>
      <c r="AB2089" s="21"/>
      <c r="AC2089" s="21"/>
    </row>
    <row r="2090" spans="14:29" x14ac:dyDescent="0.25">
      <c r="N2090"/>
      <c r="P2090"/>
      <c r="R2090"/>
      <c r="T2090"/>
      <c r="V2090"/>
      <c r="X2090"/>
      <c r="AB2090" s="21"/>
      <c r="AC2090" s="21"/>
    </row>
    <row r="2091" spans="14:29" x14ac:dyDescent="0.25">
      <c r="N2091"/>
      <c r="P2091"/>
      <c r="R2091"/>
      <c r="T2091"/>
      <c r="V2091"/>
      <c r="X2091"/>
      <c r="AB2091" s="21"/>
      <c r="AC2091" s="21"/>
    </row>
    <row r="2092" spans="14:29" x14ac:dyDescent="0.25">
      <c r="N2092"/>
      <c r="P2092"/>
      <c r="R2092"/>
      <c r="T2092"/>
      <c r="V2092"/>
      <c r="X2092"/>
      <c r="AB2092" s="21"/>
      <c r="AC2092" s="21"/>
    </row>
    <row r="2093" spans="14:29" x14ac:dyDescent="0.25">
      <c r="N2093"/>
      <c r="P2093"/>
      <c r="R2093"/>
      <c r="T2093"/>
      <c r="V2093"/>
      <c r="X2093"/>
      <c r="AB2093" s="21"/>
      <c r="AC2093" s="21"/>
    </row>
    <row r="2094" spans="14:29" x14ac:dyDescent="0.25">
      <c r="N2094"/>
      <c r="P2094"/>
      <c r="R2094"/>
      <c r="T2094"/>
      <c r="V2094"/>
      <c r="X2094"/>
      <c r="AB2094" s="21"/>
      <c r="AC2094" s="21"/>
    </row>
    <row r="2095" spans="14:29" x14ac:dyDescent="0.25">
      <c r="N2095"/>
      <c r="P2095"/>
      <c r="R2095"/>
      <c r="T2095"/>
      <c r="V2095"/>
      <c r="X2095"/>
      <c r="AB2095" s="21"/>
      <c r="AC2095" s="21"/>
    </row>
    <row r="2096" spans="14:29" x14ac:dyDescent="0.25">
      <c r="N2096"/>
      <c r="P2096"/>
      <c r="R2096"/>
      <c r="T2096"/>
      <c r="V2096"/>
      <c r="X2096"/>
      <c r="AB2096" s="21"/>
      <c r="AC2096" s="21"/>
    </row>
    <row r="2097" spans="14:29" x14ac:dyDescent="0.25">
      <c r="N2097"/>
      <c r="P2097"/>
      <c r="R2097"/>
      <c r="T2097"/>
      <c r="V2097"/>
      <c r="X2097"/>
      <c r="AB2097" s="21"/>
      <c r="AC2097" s="21"/>
    </row>
    <row r="2098" spans="14:29" x14ac:dyDescent="0.25">
      <c r="N2098"/>
      <c r="P2098"/>
      <c r="R2098"/>
      <c r="T2098"/>
      <c r="V2098"/>
      <c r="X2098"/>
      <c r="AB2098" s="21"/>
      <c r="AC2098" s="21"/>
    </row>
    <row r="2099" spans="14:29" x14ac:dyDescent="0.25">
      <c r="N2099"/>
      <c r="P2099"/>
      <c r="R2099"/>
      <c r="T2099"/>
      <c r="V2099"/>
      <c r="X2099"/>
      <c r="AB2099" s="21"/>
      <c r="AC2099" s="21"/>
    </row>
    <row r="2100" spans="14:29" x14ac:dyDescent="0.25">
      <c r="N2100"/>
      <c r="P2100"/>
      <c r="R2100"/>
      <c r="T2100"/>
      <c r="V2100"/>
      <c r="X2100"/>
      <c r="AB2100" s="21"/>
      <c r="AC2100" s="21"/>
    </row>
    <row r="2101" spans="14:29" x14ac:dyDescent="0.25">
      <c r="N2101"/>
      <c r="P2101"/>
      <c r="R2101"/>
      <c r="T2101"/>
      <c r="V2101"/>
      <c r="X2101"/>
      <c r="AB2101" s="21"/>
      <c r="AC2101" s="21"/>
    </row>
    <row r="2102" spans="14:29" x14ac:dyDescent="0.25">
      <c r="N2102"/>
      <c r="P2102"/>
      <c r="R2102"/>
      <c r="T2102"/>
      <c r="V2102"/>
      <c r="X2102"/>
      <c r="AB2102" s="21"/>
      <c r="AC2102" s="21"/>
    </row>
    <row r="2103" spans="14:29" x14ac:dyDescent="0.25">
      <c r="N2103"/>
      <c r="P2103"/>
      <c r="R2103"/>
      <c r="T2103"/>
      <c r="V2103"/>
      <c r="X2103"/>
      <c r="AB2103" s="21"/>
      <c r="AC2103" s="21"/>
    </row>
    <row r="2104" spans="14:29" x14ac:dyDescent="0.25">
      <c r="N2104"/>
      <c r="P2104"/>
      <c r="R2104"/>
      <c r="T2104"/>
      <c r="V2104"/>
      <c r="X2104"/>
      <c r="AB2104" s="21"/>
      <c r="AC2104" s="21"/>
    </row>
    <row r="2105" spans="14:29" x14ac:dyDescent="0.25">
      <c r="N2105"/>
      <c r="P2105"/>
      <c r="R2105"/>
      <c r="T2105"/>
      <c r="V2105"/>
      <c r="X2105"/>
      <c r="AB2105" s="21"/>
      <c r="AC2105" s="21"/>
    </row>
    <row r="2106" spans="14:29" x14ac:dyDescent="0.25">
      <c r="N2106"/>
      <c r="P2106"/>
      <c r="R2106"/>
      <c r="T2106"/>
      <c r="V2106"/>
      <c r="X2106"/>
      <c r="AB2106" s="21"/>
      <c r="AC2106" s="21"/>
    </row>
    <row r="2107" spans="14:29" x14ac:dyDescent="0.25">
      <c r="N2107"/>
      <c r="P2107"/>
      <c r="R2107"/>
      <c r="T2107"/>
      <c r="V2107"/>
      <c r="X2107"/>
      <c r="AB2107" s="21"/>
      <c r="AC2107" s="21"/>
    </row>
    <row r="2108" spans="14:29" x14ac:dyDescent="0.25">
      <c r="N2108"/>
      <c r="P2108"/>
      <c r="R2108"/>
      <c r="T2108"/>
      <c r="V2108"/>
      <c r="X2108"/>
      <c r="AB2108" s="21"/>
      <c r="AC2108" s="21"/>
    </row>
    <row r="2109" spans="14:29" x14ac:dyDescent="0.25">
      <c r="N2109"/>
      <c r="P2109"/>
      <c r="R2109"/>
      <c r="T2109"/>
      <c r="V2109"/>
      <c r="X2109"/>
      <c r="AB2109" s="21"/>
      <c r="AC2109" s="21"/>
    </row>
    <row r="2110" spans="14:29" x14ac:dyDescent="0.25">
      <c r="N2110"/>
      <c r="P2110"/>
      <c r="R2110"/>
      <c r="T2110"/>
      <c r="V2110"/>
      <c r="X2110"/>
      <c r="AB2110" s="21"/>
      <c r="AC2110" s="21"/>
    </row>
    <row r="2111" spans="14:29" x14ac:dyDescent="0.25">
      <c r="N2111"/>
      <c r="P2111"/>
      <c r="R2111"/>
      <c r="T2111"/>
      <c r="V2111"/>
      <c r="X2111"/>
      <c r="AB2111" s="21"/>
      <c r="AC2111" s="21"/>
    </row>
    <row r="2112" spans="14:29" x14ac:dyDescent="0.25">
      <c r="N2112"/>
      <c r="P2112"/>
      <c r="R2112"/>
      <c r="T2112"/>
      <c r="V2112"/>
      <c r="X2112"/>
      <c r="AB2112" s="21"/>
      <c r="AC2112" s="21"/>
    </row>
    <row r="2113" spans="14:29" x14ac:dyDescent="0.25">
      <c r="N2113"/>
      <c r="P2113"/>
      <c r="R2113"/>
      <c r="T2113"/>
      <c r="V2113"/>
      <c r="X2113"/>
      <c r="AB2113" s="21"/>
      <c r="AC2113" s="21"/>
    </row>
    <row r="2114" spans="14:29" x14ac:dyDescent="0.25">
      <c r="N2114"/>
      <c r="P2114"/>
      <c r="R2114"/>
      <c r="T2114"/>
      <c r="V2114"/>
      <c r="X2114"/>
      <c r="AB2114" s="21"/>
      <c r="AC2114" s="21"/>
    </row>
    <row r="2115" spans="14:29" x14ac:dyDescent="0.25">
      <c r="N2115"/>
      <c r="P2115"/>
      <c r="R2115"/>
      <c r="T2115"/>
      <c r="V2115"/>
      <c r="X2115"/>
      <c r="AB2115" s="21"/>
      <c r="AC2115" s="21"/>
    </row>
    <row r="2116" spans="14:29" x14ac:dyDescent="0.25">
      <c r="N2116"/>
      <c r="P2116"/>
      <c r="R2116"/>
      <c r="T2116"/>
      <c r="V2116"/>
      <c r="X2116"/>
      <c r="AB2116" s="21"/>
      <c r="AC2116" s="21"/>
    </row>
    <row r="2117" spans="14:29" x14ac:dyDescent="0.25">
      <c r="N2117"/>
      <c r="P2117"/>
      <c r="R2117"/>
      <c r="T2117"/>
      <c r="V2117"/>
      <c r="X2117"/>
      <c r="AB2117" s="21"/>
      <c r="AC2117" s="21"/>
    </row>
    <row r="2118" spans="14:29" x14ac:dyDescent="0.25">
      <c r="N2118"/>
      <c r="P2118"/>
      <c r="R2118"/>
      <c r="T2118"/>
      <c r="V2118"/>
      <c r="X2118"/>
      <c r="AB2118" s="21"/>
      <c r="AC2118" s="21"/>
    </row>
    <row r="2119" spans="14:29" x14ac:dyDescent="0.25">
      <c r="N2119"/>
      <c r="P2119"/>
      <c r="R2119"/>
      <c r="T2119"/>
      <c r="V2119"/>
      <c r="X2119"/>
      <c r="AB2119" s="21"/>
      <c r="AC2119" s="21"/>
    </row>
    <row r="2120" spans="14:29" x14ac:dyDescent="0.25">
      <c r="N2120"/>
      <c r="P2120"/>
      <c r="R2120"/>
      <c r="T2120"/>
      <c r="V2120"/>
      <c r="X2120"/>
      <c r="AB2120" s="21"/>
      <c r="AC2120" s="21"/>
    </row>
    <row r="2121" spans="14:29" x14ac:dyDescent="0.25">
      <c r="N2121"/>
      <c r="P2121"/>
      <c r="R2121"/>
      <c r="T2121"/>
      <c r="V2121"/>
      <c r="X2121"/>
      <c r="AB2121" s="21"/>
      <c r="AC2121" s="21"/>
    </row>
    <row r="2122" spans="14:29" x14ac:dyDescent="0.25">
      <c r="N2122"/>
      <c r="P2122"/>
      <c r="R2122"/>
      <c r="T2122"/>
      <c r="V2122"/>
      <c r="X2122"/>
      <c r="AB2122" s="21"/>
      <c r="AC2122" s="21"/>
    </row>
    <row r="2123" spans="14:29" x14ac:dyDescent="0.25">
      <c r="N2123"/>
      <c r="P2123"/>
      <c r="R2123"/>
      <c r="T2123"/>
      <c r="V2123"/>
      <c r="X2123"/>
      <c r="AB2123" s="21"/>
      <c r="AC2123" s="21"/>
    </row>
    <row r="2124" spans="14:29" x14ac:dyDescent="0.25">
      <c r="N2124"/>
      <c r="P2124"/>
      <c r="R2124"/>
      <c r="T2124"/>
      <c r="V2124"/>
      <c r="X2124"/>
      <c r="AB2124" s="21"/>
      <c r="AC2124" s="21"/>
    </row>
    <row r="2125" spans="14:29" x14ac:dyDescent="0.25">
      <c r="N2125"/>
      <c r="P2125"/>
      <c r="R2125"/>
      <c r="T2125"/>
      <c r="V2125"/>
      <c r="X2125"/>
      <c r="AB2125" s="21"/>
      <c r="AC2125" s="21"/>
    </row>
    <row r="2126" spans="14:29" x14ac:dyDescent="0.25">
      <c r="N2126"/>
      <c r="P2126"/>
      <c r="R2126"/>
      <c r="T2126"/>
      <c r="V2126"/>
      <c r="X2126"/>
      <c r="AB2126" s="21"/>
      <c r="AC2126" s="21"/>
    </row>
    <row r="2127" spans="14:29" x14ac:dyDescent="0.25">
      <c r="N2127"/>
      <c r="P2127"/>
      <c r="R2127"/>
      <c r="T2127"/>
      <c r="V2127"/>
      <c r="X2127"/>
      <c r="AB2127" s="21"/>
      <c r="AC2127" s="21"/>
    </row>
    <row r="2128" spans="14:29" x14ac:dyDescent="0.25">
      <c r="N2128"/>
      <c r="P2128"/>
      <c r="R2128"/>
      <c r="T2128"/>
      <c r="V2128"/>
      <c r="X2128"/>
      <c r="AB2128" s="21"/>
      <c r="AC2128" s="21"/>
    </row>
    <row r="2129" spans="14:29" x14ac:dyDescent="0.25">
      <c r="N2129"/>
      <c r="P2129"/>
      <c r="R2129"/>
      <c r="T2129"/>
      <c r="V2129"/>
      <c r="X2129"/>
      <c r="AB2129" s="21"/>
      <c r="AC2129" s="21"/>
    </row>
    <row r="2130" spans="14:29" x14ac:dyDescent="0.25">
      <c r="N2130"/>
      <c r="P2130"/>
      <c r="R2130"/>
      <c r="T2130"/>
      <c r="V2130"/>
      <c r="X2130"/>
      <c r="AB2130" s="21"/>
      <c r="AC2130" s="21"/>
    </row>
    <row r="2131" spans="14:29" x14ac:dyDescent="0.25">
      <c r="N2131"/>
      <c r="P2131"/>
      <c r="R2131"/>
      <c r="T2131"/>
      <c r="V2131"/>
      <c r="X2131"/>
      <c r="AB2131" s="21"/>
      <c r="AC2131" s="21"/>
    </row>
    <row r="2132" spans="14:29" x14ac:dyDescent="0.25">
      <c r="N2132"/>
      <c r="P2132"/>
      <c r="R2132"/>
      <c r="T2132"/>
      <c r="V2132"/>
      <c r="X2132"/>
      <c r="AB2132" s="21"/>
      <c r="AC2132" s="21"/>
    </row>
    <row r="2133" spans="14:29" x14ac:dyDescent="0.25">
      <c r="N2133"/>
      <c r="P2133"/>
      <c r="R2133"/>
      <c r="T2133"/>
      <c r="V2133"/>
      <c r="X2133"/>
      <c r="AB2133" s="21"/>
      <c r="AC2133" s="21"/>
    </row>
    <row r="2134" spans="14:29" x14ac:dyDescent="0.25">
      <c r="N2134"/>
      <c r="P2134"/>
      <c r="R2134"/>
      <c r="T2134"/>
      <c r="V2134"/>
      <c r="X2134"/>
      <c r="AB2134" s="21"/>
      <c r="AC2134" s="21"/>
    </row>
    <row r="2135" spans="14:29" x14ac:dyDescent="0.25">
      <c r="N2135"/>
      <c r="P2135"/>
      <c r="R2135"/>
      <c r="T2135"/>
      <c r="V2135"/>
      <c r="X2135"/>
      <c r="AB2135" s="21"/>
      <c r="AC2135" s="21"/>
    </row>
    <row r="2136" spans="14:29" x14ac:dyDescent="0.25">
      <c r="N2136"/>
      <c r="P2136"/>
      <c r="R2136"/>
      <c r="T2136"/>
      <c r="V2136"/>
      <c r="X2136"/>
      <c r="AB2136" s="21"/>
      <c r="AC2136" s="21"/>
    </row>
    <row r="2137" spans="14:29" x14ac:dyDescent="0.25">
      <c r="N2137"/>
      <c r="P2137"/>
      <c r="R2137"/>
      <c r="T2137"/>
      <c r="V2137"/>
      <c r="X2137"/>
      <c r="AB2137" s="21"/>
      <c r="AC2137" s="21"/>
    </row>
    <row r="2138" spans="14:29" x14ac:dyDescent="0.25">
      <c r="N2138"/>
      <c r="P2138"/>
      <c r="R2138"/>
      <c r="T2138"/>
      <c r="V2138"/>
      <c r="X2138"/>
      <c r="AB2138" s="21"/>
      <c r="AC2138" s="21"/>
    </row>
    <row r="2139" spans="14:29" x14ac:dyDescent="0.25">
      <c r="N2139"/>
      <c r="P2139"/>
      <c r="R2139"/>
      <c r="T2139"/>
      <c r="V2139"/>
      <c r="X2139"/>
      <c r="AB2139" s="21"/>
      <c r="AC2139" s="21"/>
    </row>
    <row r="2140" spans="14:29" x14ac:dyDescent="0.25">
      <c r="N2140"/>
      <c r="P2140"/>
      <c r="R2140"/>
      <c r="T2140"/>
      <c r="V2140"/>
      <c r="X2140"/>
      <c r="AB2140" s="21"/>
      <c r="AC2140" s="21"/>
    </row>
    <row r="2141" spans="14:29" x14ac:dyDescent="0.25">
      <c r="N2141"/>
      <c r="P2141"/>
      <c r="R2141"/>
      <c r="T2141"/>
      <c r="V2141"/>
      <c r="X2141"/>
      <c r="AB2141" s="21"/>
      <c r="AC2141" s="21"/>
    </row>
    <row r="2142" spans="14:29" x14ac:dyDescent="0.25">
      <c r="N2142"/>
      <c r="P2142"/>
      <c r="R2142"/>
      <c r="T2142"/>
      <c r="V2142"/>
      <c r="X2142"/>
      <c r="AB2142" s="21"/>
      <c r="AC2142" s="21"/>
    </row>
    <row r="2143" spans="14:29" x14ac:dyDescent="0.25">
      <c r="N2143"/>
      <c r="P2143"/>
      <c r="R2143"/>
      <c r="T2143"/>
      <c r="V2143"/>
      <c r="X2143"/>
      <c r="AB2143" s="21"/>
      <c r="AC2143" s="21"/>
    </row>
    <row r="2144" spans="14:29" x14ac:dyDescent="0.25">
      <c r="N2144"/>
      <c r="P2144"/>
      <c r="R2144"/>
      <c r="T2144"/>
      <c r="V2144"/>
      <c r="X2144"/>
      <c r="AB2144" s="21"/>
      <c r="AC2144" s="21"/>
    </row>
    <row r="2145" spans="14:29" x14ac:dyDescent="0.25">
      <c r="N2145"/>
      <c r="P2145"/>
      <c r="R2145"/>
      <c r="T2145"/>
      <c r="V2145"/>
      <c r="X2145"/>
      <c r="AB2145" s="21"/>
      <c r="AC2145" s="21"/>
    </row>
    <row r="2146" spans="14:29" x14ac:dyDescent="0.25">
      <c r="N2146"/>
      <c r="P2146"/>
      <c r="R2146"/>
      <c r="T2146"/>
      <c r="V2146"/>
      <c r="X2146"/>
      <c r="AB2146" s="21"/>
      <c r="AC2146" s="21"/>
    </row>
    <row r="2147" spans="14:29" x14ac:dyDescent="0.25">
      <c r="N2147"/>
      <c r="P2147"/>
      <c r="R2147"/>
      <c r="T2147"/>
      <c r="V2147"/>
      <c r="X2147"/>
      <c r="AB2147" s="21"/>
      <c r="AC2147" s="21"/>
    </row>
    <row r="2148" spans="14:29" x14ac:dyDescent="0.25">
      <c r="N2148"/>
      <c r="P2148"/>
      <c r="R2148"/>
      <c r="T2148"/>
      <c r="V2148"/>
      <c r="X2148"/>
      <c r="AB2148" s="21"/>
      <c r="AC2148" s="21"/>
    </row>
    <row r="2149" spans="14:29" x14ac:dyDescent="0.25">
      <c r="N2149"/>
      <c r="P2149"/>
      <c r="R2149"/>
      <c r="T2149"/>
      <c r="V2149"/>
      <c r="X2149"/>
      <c r="AB2149" s="21"/>
      <c r="AC2149" s="21"/>
    </row>
    <row r="2150" spans="14:29" x14ac:dyDescent="0.25">
      <c r="N2150"/>
      <c r="P2150"/>
      <c r="R2150"/>
      <c r="T2150"/>
      <c r="V2150"/>
      <c r="X2150"/>
      <c r="AB2150" s="21"/>
      <c r="AC2150" s="21"/>
    </row>
    <row r="2151" spans="14:29" x14ac:dyDescent="0.25">
      <c r="N2151"/>
      <c r="P2151"/>
      <c r="R2151"/>
      <c r="T2151"/>
      <c r="V2151"/>
      <c r="X2151"/>
      <c r="AB2151" s="21"/>
      <c r="AC2151" s="21"/>
    </row>
    <row r="2152" spans="14:29" x14ac:dyDescent="0.25">
      <c r="N2152"/>
      <c r="P2152"/>
      <c r="R2152"/>
      <c r="T2152"/>
      <c r="V2152"/>
      <c r="X2152"/>
      <c r="AB2152" s="21"/>
      <c r="AC2152" s="21"/>
    </row>
    <row r="2153" spans="14:29" x14ac:dyDescent="0.25">
      <c r="N2153"/>
      <c r="P2153"/>
      <c r="R2153"/>
      <c r="T2153"/>
      <c r="V2153"/>
      <c r="X2153"/>
      <c r="AB2153" s="21"/>
      <c r="AC2153" s="21"/>
    </row>
    <row r="2154" spans="14:29" x14ac:dyDescent="0.25">
      <c r="N2154"/>
      <c r="P2154"/>
      <c r="R2154"/>
      <c r="T2154"/>
      <c r="V2154"/>
      <c r="X2154"/>
      <c r="AB2154" s="21"/>
      <c r="AC2154" s="21"/>
    </row>
    <row r="2155" spans="14:29" x14ac:dyDescent="0.25">
      <c r="N2155"/>
      <c r="P2155"/>
      <c r="R2155"/>
      <c r="T2155"/>
      <c r="V2155"/>
      <c r="X2155"/>
      <c r="AB2155" s="21"/>
      <c r="AC2155" s="21"/>
    </row>
    <row r="2156" spans="14:29" x14ac:dyDescent="0.25">
      <c r="N2156"/>
      <c r="P2156"/>
      <c r="R2156"/>
      <c r="T2156"/>
      <c r="V2156"/>
      <c r="X2156"/>
      <c r="AB2156" s="21"/>
      <c r="AC2156" s="21"/>
    </row>
    <row r="2157" spans="14:29" x14ac:dyDescent="0.25">
      <c r="N2157"/>
      <c r="P2157"/>
      <c r="R2157"/>
      <c r="T2157"/>
      <c r="V2157"/>
      <c r="X2157"/>
      <c r="AB2157" s="21"/>
      <c r="AC2157" s="21"/>
    </row>
    <row r="2158" spans="14:29" x14ac:dyDescent="0.25">
      <c r="N2158"/>
      <c r="P2158"/>
      <c r="R2158"/>
      <c r="T2158"/>
      <c r="V2158"/>
      <c r="X2158"/>
      <c r="AB2158" s="21"/>
      <c r="AC2158" s="21"/>
    </row>
    <row r="2159" spans="14:29" x14ac:dyDescent="0.25">
      <c r="N2159"/>
      <c r="P2159"/>
      <c r="R2159"/>
      <c r="T2159"/>
      <c r="V2159"/>
      <c r="X2159"/>
      <c r="AB2159" s="21"/>
      <c r="AC2159" s="21"/>
    </row>
    <row r="2160" spans="14:29" x14ac:dyDescent="0.25">
      <c r="N2160"/>
      <c r="P2160"/>
      <c r="R2160"/>
      <c r="T2160"/>
      <c r="V2160"/>
      <c r="X2160"/>
      <c r="AB2160" s="21"/>
      <c r="AC2160" s="21"/>
    </row>
    <row r="2161" spans="14:29" x14ac:dyDescent="0.25">
      <c r="N2161"/>
      <c r="P2161"/>
      <c r="R2161"/>
      <c r="T2161"/>
      <c r="V2161"/>
      <c r="X2161"/>
      <c r="AB2161" s="21"/>
      <c r="AC2161" s="21"/>
    </row>
    <row r="2162" spans="14:29" x14ac:dyDescent="0.25">
      <c r="N2162"/>
      <c r="P2162"/>
      <c r="R2162"/>
      <c r="T2162"/>
      <c r="V2162"/>
      <c r="X2162"/>
      <c r="AB2162" s="21"/>
      <c r="AC2162" s="21"/>
    </row>
    <row r="2163" spans="14:29" x14ac:dyDescent="0.25">
      <c r="N2163"/>
      <c r="P2163"/>
      <c r="R2163"/>
      <c r="T2163"/>
      <c r="V2163"/>
      <c r="X2163"/>
      <c r="AB2163" s="21"/>
      <c r="AC2163" s="21"/>
    </row>
    <row r="2164" spans="14:29" x14ac:dyDescent="0.25">
      <c r="N2164"/>
      <c r="P2164"/>
      <c r="R2164"/>
      <c r="T2164"/>
      <c r="V2164"/>
      <c r="X2164"/>
      <c r="AB2164" s="21"/>
      <c r="AC2164" s="21"/>
    </row>
    <row r="2165" spans="14:29" x14ac:dyDescent="0.25">
      <c r="N2165"/>
      <c r="P2165"/>
      <c r="R2165"/>
      <c r="T2165"/>
      <c r="V2165"/>
      <c r="X2165"/>
      <c r="AB2165" s="21"/>
      <c r="AC2165" s="21"/>
    </row>
    <row r="2166" spans="14:29" x14ac:dyDescent="0.25">
      <c r="N2166"/>
      <c r="P2166"/>
      <c r="R2166"/>
      <c r="T2166"/>
      <c r="V2166"/>
      <c r="X2166"/>
      <c r="AB2166" s="21"/>
      <c r="AC2166" s="21"/>
    </row>
    <row r="2167" spans="14:29" x14ac:dyDescent="0.25">
      <c r="N2167"/>
      <c r="P2167"/>
      <c r="R2167"/>
      <c r="T2167"/>
      <c r="V2167"/>
      <c r="X2167"/>
      <c r="AB2167" s="21"/>
      <c r="AC2167" s="21"/>
    </row>
    <row r="2168" spans="14:29" x14ac:dyDescent="0.25">
      <c r="N2168"/>
      <c r="P2168"/>
      <c r="R2168"/>
      <c r="T2168"/>
      <c r="V2168"/>
      <c r="X2168"/>
      <c r="AB2168" s="21"/>
      <c r="AC2168" s="21"/>
    </row>
    <row r="2169" spans="14:29" x14ac:dyDescent="0.25">
      <c r="N2169"/>
      <c r="P2169"/>
      <c r="R2169"/>
      <c r="T2169"/>
      <c r="V2169"/>
      <c r="X2169"/>
      <c r="AB2169" s="21"/>
      <c r="AC2169" s="21"/>
    </row>
    <row r="2170" spans="14:29" x14ac:dyDescent="0.25">
      <c r="N2170"/>
      <c r="P2170"/>
      <c r="R2170"/>
      <c r="T2170"/>
      <c r="V2170"/>
      <c r="X2170"/>
      <c r="AB2170" s="21"/>
      <c r="AC2170" s="21"/>
    </row>
    <row r="2171" spans="14:29" x14ac:dyDescent="0.25">
      <c r="N2171"/>
      <c r="P2171"/>
      <c r="R2171"/>
      <c r="T2171"/>
      <c r="V2171"/>
      <c r="X2171"/>
      <c r="AB2171" s="21"/>
      <c r="AC2171" s="21"/>
    </row>
    <row r="2172" spans="14:29" x14ac:dyDescent="0.25">
      <c r="N2172"/>
      <c r="P2172"/>
      <c r="R2172"/>
      <c r="T2172"/>
      <c r="V2172"/>
      <c r="X2172"/>
      <c r="AB2172" s="21"/>
      <c r="AC2172" s="21"/>
    </row>
    <row r="2173" spans="14:29" x14ac:dyDescent="0.25">
      <c r="N2173"/>
      <c r="P2173"/>
      <c r="R2173"/>
      <c r="T2173"/>
      <c r="V2173"/>
      <c r="X2173"/>
      <c r="AB2173" s="21"/>
      <c r="AC2173" s="21"/>
    </row>
    <row r="2174" spans="14:29" x14ac:dyDescent="0.25">
      <c r="N2174"/>
      <c r="P2174"/>
      <c r="R2174"/>
      <c r="T2174"/>
      <c r="V2174"/>
      <c r="X2174"/>
      <c r="AB2174" s="21"/>
      <c r="AC2174" s="21"/>
    </row>
    <row r="2175" spans="14:29" x14ac:dyDescent="0.25">
      <c r="N2175"/>
      <c r="P2175"/>
      <c r="R2175"/>
      <c r="T2175"/>
      <c r="V2175"/>
      <c r="X2175"/>
      <c r="AB2175" s="21"/>
      <c r="AC2175" s="21"/>
    </row>
    <row r="2176" spans="14:29" x14ac:dyDescent="0.25">
      <c r="N2176"/>
      <c r="P2176"/>
      <c r="R2176"/>
      <c r="T2176"/>
      <c r="V2176"/>
      <c r="X2176"/>
      <c r="AB2176" s="21"/>
      <c r="AC2176" s="21"/>
    </row>
    <row r="2177" spans="14:29" x14ac:dyDescent="0.25">
      <c r="N2177"/>
      <c r="P2177"/>
      <c r="R2177"/>
      <c r="T2177"/>
      <c r="V2177"/>
      <c r="X2177"/>
      <c r="AB2177" s="21"/>
      <c r="AC2177" s="21"/>
    </row>
    <row r="2178" spans="14:29" x14ac:dyDescent="0.25">
      <c r="N2178"/>
      <c r="P2178"/>
      <c r="R2178"/>
      <c r="T2178"/>
      <c r="V2178"/>
      <c r="X2178"/>
      <c r="AB2178" s="21"/>
      <c r="AC2178" s="21"/>
    </row>
    <row r="2179" spans="14:29" x14ac:dyDescent="0.25">
      <c r="N2179"/>
      <c r="P2179"/>
      <c r="R2179"/>
      <c r="T2179"/>
      <c r="V2179"/>
      <c r="X2179"/>
      <c r="AB2179" s="21"/>
      <c r="AC2179" s="21"/>
    </row>
    <row r="2180" spans="14:29" x14ac:dyDescent="0.25">
      <c r="N2180"/>
      <c r="P2180"/>
      <c r="R2180"/>
      <c r="T2180"/>
      <c r="V2180"/>
      <c r="X2180"/>
      <c r="AB2180" s="21"/>
      <c r="AC2180" s="21"/>
    </row>
    <row r="2181" spans="14:29" x14ac:dyDescent="0.25">
      <c r="N2181"/>
      <c r="P2181"/>
      <c r="R2181"/>
      <c r="T2181"/>
      <c r="V2181"/>
      <c r="X2181"/>
      <c r="AB2181" s="21"/>
      <c r="AC2181" s="21"/>
    </row>
    <row r="2182" spans="14:29" x14ac:dyDescent="0.25">
      <c r="N2182"/>
      <c r="P2182"/>
      <c r="R2182"/>
      <c r="T2182"/>
      <c r="V2182"/>
      <c r="X2182"/>
      <c r="AB2182" s="21"/>
      <c r="AC2182" s="21"/>
    </row>
    <row r="2183" spans="14:29" x14ac:dyDescent="0.25">
      <c r="N2183"/>
      <c r="P2183"/>
      <c r="R2183"/>
      <c r="T2183"/>
      <c r="V2183"/>
      <c r="X2183"/>
      <c r="AB2183" s="21"/>
      <c r="AC2183" s="21"/>
    </row>
    <row r="2184" spans="14:29" x14ac:dyDescent="0.25">
      <c r="N2184"/>
      <c r="P2184"/>
      <c r="R2184"/>
      <c r="T2184"/>
      <c r="V2184"/>
      <c r="X2184"/>
      <c r="AB2184" s="21"/>
      <c r="AC2184" s="21"/>
    </row>
    <row r="2185" spans="14:29" x14ac:dyDescent="0.25">
      <c r="N2185"/>
      <c r="P2185"/>
      <c r="R2185"/>
      <c r="T2185"/>
      <c r="V2185"/>
      <c r="X2185"/>
      <c r="AB2185" s="21"/>
      <c r="AC2185" s="21"/>
    </row>
    <row r="2186" spans="14:29" x14ac:dyDescent="0.25">
      <c r="N2186"/>
      <c r="P2186"/>
      <c r="R2186"/>
      <c r="T2186"/>
      <c r="V2186"/>
      <c r="X2186"/>
      <c r="AB2186" s="21"/>
      <c r="AC2186" s="21"/>
    </row>
    <row r="2187" spans="14:29" x14ac:dyDescent="0.25">
      <c r="N2187"/>
      <c r="P2187"/>
      <c r="R2187"/>
      <c r="T2187"/>
      <c r="V2187"/>
      <c r="X2187"/>
      <c r="AB2187" s="21"/>
      <c r="AC2187" s="21"/>
    </row>
    <row r="2188" spans="14:29" x14ac:dyDescent="0.25">
      <c r="N2188"/>
      <c r="P2188"/>
      <c r="R2188"/>
      <c r="T2188"/>
      <c r="V2188"/>
      <c r="X2188"/>
      <c r="AB2188" s="21"/>
      <c r="AC2188" s="21"/>
    </row>
    <row r="2189" spans="14:29" x14ac:dyDescent="0.25">
      <c r="N2189"/>
      <c r="P2189"/>
      <c r="R2189"/>
      <c r="T2189"/>
      <c r="V2189"/>
      <c r="X2189"/>
      <c r="AB2189" s="21"/>
      <c r="AC2189" s="21"/>
    </row>
    <row r="2190" spans="14:29" x14ac:dyDescent="0.25">
      <c r="N2190"/>
      <c r="P2190"/>
      <c r="R2190"/>
      <c r="T2190"/>
      <c r="V2190"/>
      <c r="X2190"/>
      <c r="AB2190" s="21"/>
      <c r="AC2190" s="21"/>
    </row>
    <row r="2191" spans="14:29" x14ac:dyDescent="0.25">
      <c r="N2191"/>
      <c r="P2191"/>
      <c r="R2191"/>
      <c r="T2191"/>
      <c r="V2191"/>
      <c r="X2191"/>
      <c r="AB2191" s="21"/>
      <c r="AC2191" s="21"/>
    </row>
    <row r="2192" spans="14:29" x14ac:dyDescent="0.25">
      <c r="N2192"/>
      <c r="P2192"/>
      <c r="R2192"/>
      <c r="T2192"/>
      <c r="V2192"/>
      <c r="X2192"/>
      <c r="AB2192" s="21"/>
      <c r="AC2192" s="21"/>
    </row>
    <row r="2193" spans="14:29" x14ac:dyDescent="0.25">
      <c r="N2193"/>
      <c r="P2193"/>
      <c r="R2193"/>
      <c r="T2193"/>
      <c r="V2193"/>
      <c r="X2193"/>
      <c r="AB2193" s="21"/>
      <c r="AC2193" s="21"/>
    </row>
    <row r="2194" spans="14:29" x14ac:dyDescent="0.25">
      <c r="N2194"/>
      <c r="P2194"/>
      <c r="R2194"/>
      <c r="T2194"/>
      <c r="V2194"/>
      <c r="X2194"/>
      <c r="AB2194" s="21"/>
      <c r="AC2194" s="21"/>
    </row>
    <row r="2195" spans="14:29" x14ac:dyDescent="0.25">
      <c r="N2195"/>
      <c r="P2195"/>
      <c r="R2195"/>
      <c r="T2195"/>
      <c r="V2195"/>
      <c r="X2195"/>
      <c r="AB2195" s="21"/>
      <c r="AC2195" s="21"/>
    </row>
    <row r="2196" spans="14:29" x14ac:dyDescent="0.25">
      <c r="N2196"/>
      <c r="P2196"/>
      <c r="R2196"/>
      <c r="T2196"/>
      <c r="V2196"/>
      <c r="X2196"/>
      <c r="AB2196" s="21"/>
      <c r="AC2196" s="21"/>
    </row>
    <row r="2197" spans="14:29" x14ac:dyDescent="0.25">
      <c r="N2197"/>
      <c r="P2197"/>
      <c r="R2197"/>
      <c r="T2197"/>
      <c r="V2197"/>
      <c r="X2197"/>
      <c r="AB2197" s="21"/>
      <c r="AC2197" s="21"/>
    </row>
    <row r="2198" spans="14:29" x14ac:dyDescent="0.25">
      <c r="N2198"/>
      <c r="P2198"/>
      <c r="R2198"/>
      <c r="T2198"/>
      <c r="V2198"/>
      <c r="X2198"/>
      <c r="AB2198" s="21"/>
      <c r="AC2198" s="21"/>
    </row>
    <row r="2199" spans="14:29" x14ac:dyDescent="0.25">
      <c r="N2199"/>
      <c r="P2199"/>
      <c r="R2199"/>
      <c r="T2199"/>
      <c r="V2199"/>
      <c r="X2199"/>
      <c r="AB2199" s="21"/>
      <c r="AC2199" s="21"/>
    </row>
    <row r="2200" spans="14:29" x14ac:dyDescent="0.25">
      <c r="N2200"/>
      <c r="P2200"/>
      <c r="R2200"/>
      <c r="T2200"/>
      <c r="V2200"/>
      <c r="X2200"/>
      <c r="AB2200" s="21"/>
      <c r="AC2200" s="21"/>
    </row>
    <row r="2201" spans="14:29" x14ac:dyDescent="0.25">
      <c r="N2201"/>
      <c r="P2201"/>
      <c r="R2201"/>
      <c r="T2201"/>
      <c r="V2201"/>
      <c r="X2201"/>
      <c r="AB2201" s="21"/>
      <c r="AC2201" s="21"/>
    </row>
    <row r="2202" spans="14:29" x14ac:dyDescent="0.25">
      <c r="N2202"/>
      <c r="P2202"/>
      <c r="R2202"/>
      <c r="T2202"/>
      <c r="V2202"/>
      <c r="X2202"/>
      <c r="AB2202" s="21"/>
      <c r="AC2202" s="21"/>
    </row>
    <row r="2203" spans="14:29" x14ac:dyDescent="0.25">
      <c r="N2203"/>
      <c r="P2203"/>
      <c r="R2203"/>
      <c r="T2203"/>
      <c r="V2203"/>
      <c r="X2203"/>
      <c r="AB2203" s="21"/>
      <c r="AC2203" s="21"/>
    </row>
    <row r="2204" spans="14:29" x14ac:dyDescent="0.25">
      <c r="N2204"/>
      <c r="P2204"/>
      <c r="R2204"/>
      <c r="T2204"/>
      <c r="V2204"/>
      <c r="X2204"/>
      <c r="AB2204" s="21"/>
      <c r="AC2204" s="21"/>
    </row>
    <row r="2205" spans="14:29" x14ac:dyDescent="0.25">
      <c r="N2205"/>
      <c r="P2205"/>
      <c r="R2205"/>
      <c r="T2205"/>
      <c r="V2205"/>
      <c r="X2205"/>
      <c r="AB2205" s="21"/>
      <c r="AC2205" s="21"/>
    </row>
    <row r="2206" spans="14:29" x14ac:dyDescent="0.25">
      <c r="N2206"/>
      <c r="P2206"/>
      <c r="R2206"/>
      <c r="T2206"/>
      <c r="V2206"/>
      <c r="X2206"/>
      <c r="AB2206" s="21"/>
      <c r="AC2206" s="21"/>
    </row>
    <row r="2207" spans="14:29" x14ac:dyDescent="0.25">
      <c r="N2207"/>
      <c r="P2207"/>
      <c r="R2207"/>
      <c r="T2207"/>
      <c r="V2207"/>
      <c r="X2207"/>
      <c r="AB2207" s="21"/>
      <c r="AC2207" s="21"/>
    </row>
    <row r="2208" spans="14:29" x14ac:dyDescent="0.25">
      <c r="N2208"/>
      <c r="P2208"/>
      <c r="R2208"/>
      <c r="T2208"/>
      <c r="V2208"/>
      <c r="X2208"/>
      <c r="AB2208" s="21"/>
      <c r="AC2208" s="21"/>
    </row>
    <row r="2209" spans="14:29" x14ac:dyDescent="0.25">
      <c r="N2209"/>
      <c r="P2209"/>
      <c r="R2209"/>
      <c r="T2209"/>
      <c r="V2209"/>
      <c r="X2209"/>
      <c r="AB2209" s="21"/>
      <c r="AC2209" s="21"/>
    </row>
    <row r="2210" spans="14:29" x14ac:dyDescent="0.25">
      <c r="N2210"/>
      <c r="P2210"/>
      <c r="R2210"/>
      <c r="T2210"/>
      <c r="V2210"/>
      <c r="X2210"/>
      <c r="AB2210" s="21"/>
      <c r="AC2210" s="21"/>
    </row>
    <row r="2211" spans="14:29" x14ac:dyDescent="0.25">
      <c r="N2211"/>
      <c r="P2211"/>
      <c r="R2211"/>
      <c r="T2211"/>
      <c r="V2211"/>
      <c r="X2211"/>
      <c r="AB2211" s="21"/>
      <c r="AC2211" s="21"/>
    </row>
    <row r="2212" spans="14:29" x14ac:dyDescent="0.25">
      <c r="N2212"/>
      <c r="P2212"/>
      <c r="R2212"/>
      <c r="T2212"/>
      <c r="V2212"/>
      <c r="X2212"/>
      <c r="AB2212" s="21"/>
      <c r="AC2212" s="21"/>
    </row>
    <row r="2213" spans="14:29" x14ac:dyDescent="0.25">
      <c r="N2213"/>
      <c r="P2213"/>
      <c r="R2213"/>
      <c r="T2213"/>
      <c r="V2213"/>
      <c r="X2213"/>
      <c r="AB2213" s="21"/>
      <c r="AC2213" s="21"/>
    </row>
    <row r="2214" spans="14:29" x14ac:dyDescent="0.25">
      <c r="N2214"/>
      <c r="P2214"/>
      <c r="R2214"/>
      <c r="T2214"/>
      <c r="V2214"/>
      <c r="X2214"/>
      <c r="AB2214" s="21"/>
      <c r="AC2214" s="21"/>
    </row>
    <row r="2215" spans="14:29" x14ac:dyDescent="0.25">
      <c r="N2215"/>
      <c r="P2215"/>
      <c r="R2215"/>
      <c r="T2215"/>
      <c r="V2215"/>
      <c r="X2215"/>
      <c r="AB2215" s="21"/>
      <c r="AC2215" s="21"/>
    </row>
    <row r="2216" spans="14:29" x14ac:dyDescent="0.25">
      <c r="N2216"/>
      <c r="P2216"/>
      <c r="R2216"/>
      <c r="T2216"/>
      <c r="V2216"/>
      <c r="X2216"/>
      <c r="AB2216" s="21"/>
      <c r="AC2216" s="21"/>
    </row>
    <row r="2217" spans="14:29" x14ac:dyDescent="0.25">
      <c r="N2217"/>
      <c r="P2217"/>
      <c r="R2217"/>
      <c r="T2217"/>
      <c r="V2217"/>
      <c r="X2217"/>
      <c r="AB2217" s="21"/>
      <c r="AC2217" s="21"/>
    </row>
    <row r="2218" spans="14:29" x14ac:dyDescent="0.25">
      <c r="N2218"/>
      <c r="P2218"/>
      <c r="R2218"/>
      <c r="T2218"/>
      <c r="V2218"/>
      <c r="X2218"/>
      <c r="AB2218" s="21"/>
      <c r="AC2218" s="21"/>
    </row>
    <row r="2219" spans="14:29" x14ac:dyDescent="0.25">
      <c r="N2219"/>
      <c r="P2219"/>
      <c r="R2219"/>
      <c r="T2219"/>
      <c r="V2219"/>
      <c r="X2219"/>
      <c r="AB2219" s="21"/>
      <c r="AC2219" s="21"/>
    </row>
    <row r="2220" spans="14:29" x14ac:dyDescent="0.25">
      <c r="N2220"/>
      <c r="P2220"/>
      <c r="R2220"/>
      <c r="T2220"/>
      <c r="V2220"/>
      <c r="X2220"/>
      <c r="AB2220" s="21"/>
      <c r="AC2220" s="21"/>
    </row>
    <row r="2221" spans="14:29" x14ac:dyDescent="0.25">
      <c r="N2221"/>
      <c r="P2221"/>
      <c r="R2221"/>
      <c r="T2221"/>
      <c r="V2221"/>
      <c r="X2221"/>
      <c r="AB2221" s="21"/>
      <c r="AC2221" s="21"/>
    </row>
    <row r="2222" spans="14:29" x14ac:dyDescent="0.25">
      <c r="N2222"/>
      <c r="P2222"/>
      <c r="R2222"/>
      <c r="T2222"/>
      <c r="V2222"/>
      <c r="X2222"/>
      <c r="AB2222" s="21"/>
      <c r="AC2222" s="21"/>
    </row>
    <row r="2223" spans="14:29" x14ac:dyDescent="0.25">
      <c r="N2223"/>
      <c r="P2223"/>
      <c r="R2223"/>
      <c r="T2223"/>
      <c r="V2223"/>
      <c r="X2223"/>
      <c r="AB2223" s="21"/>
      <c r="AC2223" s="21"/>
    </row>
    <row r="2224" spans="14:29" x14ac:dyDescent="0.25">
      <c r="N2224"/>
      <c r="P2224"/>
      <c r="R2224"/>
      <c r="T2224"/>
      <c r="V2224"/>
      <c r="X2224"/>
      <c r="AB2224" s="21"/>
      <c r="AC2224" s="21"/>
    </row>
    <row r="2225" spans="14:29" x14ac:dyDescent="0.25">
      <c r="N2225"/>
      <c r="P2225"/>
      <c r="R2225"/>
      <c r="T2225"/>
      <c r="V2225"/>
      <c r="X2225"/>
      <c r="AB2225" s="21"/>
      <c r="AC2225" s="21"/>
    </row>
    <row r="2226" spans="14:29" x14ac:dyDescent="0.25">
      <c r="N2226"/>
      <c r="P2226"/>
      <c r="R2226"/>
      <c r="T2226"/>
      <c r="V2226"/>
      <c r="X2226"/>
      <c r="AB2226" s="21"/>
      <c r="AC2226" s="21"/>
    </row>
    <row r="2227" spans="14:29" x14ac:dyDescent="0.25">
      <c r="N2227"/>
      <c r="P2227"/>
      <c r="R2227"/>
      <c r="T2227"/>
      <c r="V2227"/>
      <c r="X2227"/>
      <c r="AB2227" s="21"/>
      <c r="AC2227" s="21"/>
    </row>
    <row r="2228" spans="14:29" x14ac:dyDescent="0.25">
      <c r="N2228"/>
      <c r="P2228"/>
      <c r="R2228"/>
      <c r="T2228"/>
      <c r="V2228"/>
      <c r="X2228"/>
      <c r="AB2228" s="21"/>
      <c r="AC2228" s="21"/>
    </row>
    <row r="2229" spans="14:29" x14ac:dyDescent="0.25">
      <c r="N2229"/>
      <c r="P2229"/>
      <c r="R2229"/>
      <c r="T2229"/>
      <c r="V2229"/>
      <c r="X2229"/>
      <c r="AB2229" s="21"/>
      <c r="AC2229" s="21"/>
    </row>
    <row r="2230" spans="14:29" x14ac:dyDescent="0.25">
      <c r="N2230"/>
      <c r="P2230"/>
      <c r="R2230"/>
      <c r="T2230"/>
      <c r="V2230"/>
      <c r="X2230"/>
      <c r="AB2230" s="21"/>
      <c r="AC2230" s="21"/>
    </row>
    <row r="2231" spans="14:29" x14ac:dyDescent="0.25">
      <c r="N2231"/>
      <c r="P2231"/>
      <c r="R2231"/>
      <c r="T2231"/>
      <c r="V2231"/>
      <c r="X2231"/>
      <c r="AB2231" s="21"/>
      <c r="AC2231" s="21"/>
    </row>
    <row r="2232" spans="14:29" x14ac:dyDescent="0.25">
      <c r="N2232"/>
      <c r="P2232"/>
      <c r="R2232"/>
      <c r="T2232"/>
      <c r="V2232"/>
      <c r="X2232"/>
      <c r="AB2232" s="21"/>
      <c r="AC2232" s="21"/>
    </row>
    <row r="2233" spans="14:29" x14ac:dyDescent="0.25">
      <c r="N2233"/>
      <c r="P2233"/>
      <c r="R2233"/>
      <c r="T2233"/>
      <c r="V2233"/>
      <c r="X2233"/>
      <c r="AB2233" s="21"/>
      <c r="AC2233" s="21"/>
    </row>
    <row r="2234" spans="14:29" x14ac:dyDescent="0.25">
      <c r="N2234"/>
      <c r="P2234"/>
      <c r="R2234"/>
      <c r="T2234"/>
      <c r="V2234"/>
      <c r="X2234"/>
      <c r="AB2234" s="21"/>
      <c r="AC2234" s="21"/>
    </row>
    <row r="2235" spans="14:29" x14ac:dyDescent="0.25">
      <c r="N2235"/>
      <c r="P2235"/>
      <c r="R2235"/>
      <c r="T2235"/>
      <c r="V2235"/>
      <c r="X2235"/>
      <c r="AB2235" s="21"/>
      <c r="AC2235" s="21"/>
    </row>
    <row r="2236" spans="14:29" x14ac:dyDescent="0.25">
      <c r="N2236"/>
      <c r="P2236"/>
      <c r="R2236"/>
      <c r="T2236"/>
      <c r="V2236"/>
      <c r="X2236"/>
      <c r="AB2236" s="21"/>
      <c r="AC2236" s="21"/>
    </row>
    <row r="2237" spans="14:29" x14ac:dyDescent="0.25">
      <c r="N2237"/>
      <c r="P2237"/>
      <c r="R2237"/>
      <c r="T2237"/>
      <c r="V2237"/>
      <c r="X2237"/>
      <c r="AB2237" s="21"/>
      <c r="AC2237" s="21"/>
    </row>
    <row r="2238" spans="14:29" x14ac:dyDescent="0.25">
      <c r="N2238"/>
      <c r="P2238"/>
      <c r="R2238"/>
      <c r="T2238"/>
      <c r="V2238"/>
      <c r="X2238"/>
      <c r="AB2238" s="21"/>
      <c r="AC2238" s="21"/>
    </row>
    <row r="2239" spans="14:29" x14ac:dyDescent="0.25">
      <c r="N2239"/>
      <c r="P2239"/>
      <c r="R2239"/>
      <c r="T2239"/>
      <c r="V2239"/>
      <c r="X2239"/>
      <c r="AB2239" s="21"/>
      <c r="AC2239" s="21"/>
    </row>
    <row r="2240" spans="14:29" x14ac:dyDescent="0.25">
      <c r="N2240"/>
      <c r="P2240"/>
      <c r="R2240"/>
      <c r="T2240"/>
      <c r="V2240"/>
      <c r="X2240"/>
      <c r="AB2240" s="21"/>
      <c r="AC2240" s="21"/>
    </row>
    <row r="2241" spans="14:29" x14ac:dyDescent="0.25">
      <c r="N2241"/>
      <c r="P2241"/>
      <c r="R2241"/>
      <c r="T2241"/>
      <c r="V2241"/>
      <c r="X2241"/>
      <c r="AB2241" s="21"/>
      <c r="AC2241" s="21"/>
    </row>
    <row r="2242" spans="14:29" x14ac:dyDescent="0.25">
      <c r="N2242"/>
      <c r="P2242"/>
      <c r="R2242"/>
      <c r="T2242"/>
      <c r="V2242"/>
      <c r="X2242"/>
      <c r="AB2242" s="21"/>
      <c r="AC2242" s="21"/>
    </row>
    <row r="2243" spans="14:29" x14ac:dyDescent="0.25">
      <c r="N2243"/>
      <c r="P2243"/>
      <c r="R2243"/>
      <c r="T2243"/>
      <c r="V2243"/>
      <c r="X2243"/>
      <c r="AB2243" s="21"/>
      <c r="AC2243" s="21"/>
    </row>
    <row r="2244" spans="14:29" x14ac:dyDescent="0.25">
      <c r="N2244"/>
      <c r="P2244"/>
      <c r="R2244"/>
      <c r="T2244"/>
      <c r="V2244"/>
      <c r="X2244"/>
      <c r="AB2244" s="21"/>
      <c r="AC2244" s="21"/>
    </row>
    <row r="2245" spans="14:29" x14ac:dyDescent="0.25">
      <c r="N2245"/>
      <c r="P2245"/>
      <c r="R2245"/>
      <c r="T2245"/>
      <c r="V2245"/>
      <c r="X2245"/>
      <c r="AB2245" s="21"/>
      <c r="AC2245" s="21"/>
    </row>
    <row r="2246" spans="14:29" x14ac:dyDescent="0.25">
      <c r="N2246"/>
      <c r="P2246"/>
      <c r="R2246"/>
      <c r="T2246"/>
      <c r="V2246"/>
      <c r="X2246"/>
      <c r="AB2246" s="21"/>
      <c r="AC2246" s="21"/>
    </row>
    <row r="2247" spans="14:29" x14ac:dyDescent="0.25">
      <c r="N2247"/>
      <c r="P2247"/>
      <c r="R2247"/>
      <c r="T2247"/>
      <c r="V2247"/>
      <c r="X2247"/>
      <c r="AB2247" s="21"/>
      <c r="AC2247" s="21"/>
    </row>
    <row r="2248" spans="14:29" x14ac:dyDescent="0.25">
      <c r="N2248"/>
      <c r="P2248"/>
      <c r="R2248"/>
      <c r="T2248"/>
      <c r="V2248"/>
      <c r="X2248"/>
      <c r="AB2248" s="21"/>
      <c r="AC2248" s="21"/>
    </row>
    <row r="2249" spans="14:29" x14ac:dyDescent="0.25">
      <c r="N2249"/>
      <c r="P2249"/>
      <c r="R2249"/>
      <c r="T2249"/>
      <c r="V2249"/>
      <c r="X2249"/>
      <c r="AB2249" s="21"/>
      <c r="AC2249" s="21"/>
    </row>
    <row r="2250" spans="14:29" x14ac:dyDescent="0.25">
      <c r="N2250"/>
      <c r="P2250"/>
      <c r="R2250"/>
      <c r="T2250"/>
      <c r="V2250"/>
      <c r="X2250"/>
      <c r="AB2250" s="21"/>
      <c r="AC2250" s="21"/>
    </row>
    <row r="2251" spans="14:29" x14ac:dyDescent="0.25">
      <c r="N2251"/>
      <c r="P2251"/>
      <c r="R2251"/>
      <c r="T2251"/>
      <c r="V2251"/>
      <c r="X2251"/>
      <c r="AB2251" s="21"/>
      <c r="AC2251" s="21"/>
    </row>
    <row r="2252" spans="14:29" x14ac:dyDescent="0.25">
      <c r="N2252"/>
      <c r="P2252"/>
      <c r="R2252"/>
      <c r="T2252"/>
      <c r="V2252"/>
      <c r="X2252"/>
      <c r="AB2252" s="21"/>
      <c r="AC2252" s="21"/>
    </row>
    <row r="2253" spans="14:29" x14ac:dyDescent="0.25">
      <c r="N2253"/>
      <c r="P2253"/>
      <c r="R2253"/>
      <c r="T2253"/>
      <c r="V2253"/>
      <c r="X2253"/>
      <c r="AB2253" s="21"/>
      <c r="AC2253" s="21"/>
    </row>
    <row r="2254" spans="14:29" x14ac:dyDescent="0.25">
      <c r="N2254"/>
      <c r="P2254"/>
      <c r="R2254"/>
      <c r="T2254"/>
      <c r="V2254"/>
      <c r="X2254"/>
      <c r="AB2254" s="21"/>
      <c r="AC2254" s="21"/>
    </row>
    <row r="2255" spans="14:29" x14ac:dyDescent="0.25">
      <c r="N2255"/>
      <c r="P2255"/>
      <c r="R2255"/>
      <c r="T2255"/>
      <c r="V2255"/>
      <c r="X2255"/>
      <c r="AB2255" s="21"/>
      <c r="AC2255" s="21"/>
    </row>
    <row r="2256" spans="14:29" x14ac:dyDescent="0.25">
      <c r="N2256"/>
      <c r="P2256"/>
      <c r="R2256"/>
      <c r="T2256"/>
      <c r="V2256"/>
      <c r="X2256"/>
      <c r="AB2256" s="21"/>
      <c r="AC2256" s="21"/>
    </row>
    <row r="2257" spans="14:29" x14ac:dyDescent="0.25">
      <c r="N2257"/>
      <c r="P2257"/>
      <c r="R2257"/>
      <c r="T2257"/>
      <c r="V2257"/>
      <c r="X2257"/>
      <c r="AB2257" s="21"/>
      <c r="AC2257" s="21"/>
    </row>
    <row r="2258" spans="14:29" x14ac:dyDescent="0.25">
      <c r="N2258"/>
      <c r="P2258"/>
      <c r="R2258"/>
      <c r="T2258"/>
      <c r="V2258"/>
      <c r="X2258"/>
      <c r="AB2258" s="21"/>
      <c r="AC2258" s="21"/>
    </row>
    <row r="2259" spans="14:29" x14ac:dyDescent="0.25">
      <c r="N2259"/>
      <c r="P2259"/>
      <c r="R2259"/>
      <c r="T2259"/>
      <c r="V2259"/>
      <c r="X2259"/>
      <c r="AB2259" s="21"/>
      <c r="AC2259" s="21"/>
    </row>
    <row r="2260" spans="14:29" x14ac:dyDescent="0.25">
      <c r="N2260"/>
      <c r="P2260"/>
      <c r="R2260"/>
      <c r="T2260"/>
      <c r="V2260"/>
      <c r="X2260"/>
      <c r="AB2260" s="21"/>
      <c r="AC2260" s="21"/>
    </row>
    <row r="2261" spans="14:29" x14ac:dyDescent="0.25">
      <c r="N2261"/>
      <c r="P2261"/>
      <c r="R2261"/>
      <c r="T2261"/>
      <c r="V2261"/>
      <c r="X2261"/>
      <c r="AB2261" s="21"/>
      <c r="AC2261" s="21"/>
    </row>
    <row r="2262" spans="14:29" x14ac:dyDescent="0.25">
      <c r="N2262"/>
      <c r="P2262"/>
      <c r="R2262"/>
      <c r="T2262"/>
      <c r="V2262"/>
      <c r="X2262"/>
      <c r="AB2262" s="21"/>
      <c r="AC2262" s="21"/>
    </row>
    <row r="2263" spans="14:29" x14ac:dyDescent="0.25">
      <c r="N2263"/>
      <c r="P2263"/>
      <c r="R2263"/>
      <c r="T2263"/>
      <c r="V2263"/>
      <c r="X2263"/>
      <c r="AB2263" s="21"/>
      <c r="AC2263" s="21"/>
    </row>
    <row r="2264" spans="14:29" x14ac:dyDescent="0.25">
      <c r="N2264"/>
      <c r="P2264"/>
      <c r="R2264"/>
      <c r="T2264"/>
      <c r="V2264"/>
      <c r="X2264"/>
      <c r="AB2264" s="21"/>
      <c r="AC2264" s="21"/>
    </row>
    <row r="2265" spans="14:29" x14ac:dyDescent="0.25">
      <c r="N2265"/>
      <c r="P2265"/>
      <c r="R2265"/>
      <c r="T2265"/>
      <c r="V2265"/>
      <c r="X2265"/>
      <c r="AB2265" s="21"/>
      <c r="AC2265" s="21"/>
    </row>
    <row r="2266" spans="14:29" x14ac:dyDescent="0.25">
      <c r="N2266"/>
      <c r="P2266"/>
      <c r="R2266"/>
      <c r="T2266"/>
      <c r="V2266"/>
      <c r="X2266"/>
      <c r="AB2266" s="21"/>
      <c r="AC2266" s="21"/>
    </row>
    <row r="2267" spans="14:29" x14ac:dyDescent="0.25">
      <c r="N2267"/>
      <c r="P2267"/>
      <c r="R2267"/>
      <c r="T2267"/>
      <c r="V2267"/>
      <c r="X2267"/>
      <c r="AB2267" s="21"/>
      <c r="AC2267" s="21"/>
    </row>
    <row r="2268" spans="14:29" x14ac:dyDescent="0.25">
      <c r="N2268"/>
      <c r="P2268"/>
      <c r="R2268"/>
      <c r="T2268"/>
      <c r="V2268"/>
      <c r="X2268"/>
      <c r="AB2268" s="21"/>
      <c r="AC2268" s="21"/>
    </row>
    <row r="2269" spans="14:29" x14ac:dyDescent="0.25">
      <c r="N2269"/>
      <c r="P2269"/>
      <c r="R2269"/>
      <c r="T2269"/>
      <c r="V2269"/>
      <c r="X2269"/>
      <c r="AB2269" s="21"/>
      <c r="AC2269" s="21"/>
    </row>
    <row r="2270" spans="14:29" x14ac:dyDescent="0.25">
      <c r="N2270"/>
      <c r="P2270"/>
      <c r="R2270"/>
      <c r="T2270"/>
      <c r="V2270"/>
      <c r="X2270"/>
      <c r="AB2270" s="21"/>
      <c r="AC2270" s="21"/>
    </row>
    <row r="2271" spans="14:29" x14ac:dyDescent="0.25">
      <c r="N2271"/>
      <c r="P2271"/>
      <c r="R2271"/>
      <c r="T2271"/>
      <c r="V2271"/>
      <c r="X2271"/>
      <c r="AB2271" s="21"/>
      <c r="AC2271" s="21"/>
    </row>
    <row r="2272" spans="14:29" x14ac:dyDescent="0.25">
      <c r="N2272"/>
      <c r="P2272"/>
      <c r="R2272"/>
      <c r="T2272"/>
      <c r="V2272"/>
      <c r="X2272"/>
      <c r="AB2272" s="21"/>
      <c r="AC2272" s="21"/>
    </row>
    <row r="2273" spans="14:29" x14ac:dyDescent="0.25">
      <c r="N2273"/>
      <c r="P2273"/>
      <c r="R2273"/>
      <c r="T2273"/>
      <c r="V2273"/>
      <c r="X2273"/>
      <c r="AB2273" s="21"/>
      <c r="AC2273" s="21"/>
    </row>
    <row r="2274" spans="14:29" x14ac:dyDescent="0.25">
      <c r="N2274"/>
      <c r="P2274"/>
      <c r="R2274"/>
      <c r="T2274"/>
      <c r="V2274"/>
      <c r="X2274"/>
      <c r="AB2274" s="21"/>
      <c r="AC2274" s="21"/>
    </row>
    <row r="2275" spans="14:29" x14ac:dyDescent="0.25">
      <c r="N2275"/>
      <c r="P2275"/>
      <c r="R2275"/>
      <c r="T2275"/>
      <c r="V2275"/>
      <c r="X2275"/>
      <c r="AB2275" s="21"/>
      <c r="AC2275" s="21"/>
    </row>
    <row r="2276" spans="14:29" x14ac:dyDescent="0.25">
      <c r="N2276"/>
      <c r="P2276"/>
      <c r="R2276"/>
      <c r="T2276"/>
      <c r="V2276"/>
      <c r="X2276"/>
      <c r="AB2276" s="21"/>
      <c r="AC2276" s="21"/>
    </row>
    <row r="2277" spans="14:29" x14ac:dyDescent="0.25">
      <c r="N2277"/>
      <c r="P2277"/>
      <c r="R2277"/>
      <c r="T2277"/>
      <c r="V2277"/>
      <c r="X2277"/>
      <c r="AB2277" s="21"/>
      <c r="AC2277" s="21"/>
    </row>
    <row r="2278" spans="14:29" x14ac:dyDescent="0.25">
      <c r="N2278"/>
      <c r="P2278"/>
      <c r="R2278"/>
      <c r="T2278"/>
      <c r="V2278"/>
      <c r="X2278"/>
      <c r="AB2278" s="21"/>
      <c r="AC2278" s="21"/>
    </row>
    <row r="2279" spans="14:29" x14ac:dyDescent="0.25">
      <c r="N2279"/>
      <c r="P2279"/>
      <c r="R2279"/>
      <c r="T2279"/>
      <c r="V2279"/>
      <c r="X2279"/>
      <c r="AB2279" s="21"/>
      <c r="AC2279" s="21"/>
    </row>
    <row r="2280" spans="14:29" x14ac:dyDescent="0.25">
      <c r="N2280"/>
      <c r="P2280"/>
      <c r="R2280"/>
      <c r="T2280"/>
      <c r="V2280"/>
      <c r="X2280"/>
      <c r="AB2280" s="21"/>
      <c r="AC2280" s="21"/>
    </row>
    <row r="2281" spans="14:29" x14ac:dyDescent="0.25">
      <c r="N2281"/>
      <c r="P2281"/>
      <c r="R2281"/>
      <c r="T2281"/>
      <c r="V2281"/>
      <c r="X2281"/>
      <c r="AB2281" s="21"/>
      <c r="AC2281" s="21"/>
    </row>
    <row r="2282" spans="14:29" x14ac:dyDescent="0.25">
      <c r="N2282"/>
      <c r="P2282"/>
      <c r="R2282"/>
      <c r="T2282"/>
      <c r="V2282"/>
      <c r="X2282"/>
      <c r="AB2282" s="21"/>
      <c r="AC2282" s="21"/>
    </row>
    <row r="2283" spans="14:29" x14ac:dyDescent="0.25">
      <c r="N2283"/>
      <c r="P2283"/>
      <c r="R2283"/>
      <c r="T2283"/>
      <c r="V2283"/>
      <c r="X2283"/>
      <c r="AB2283" s="21"/>
      <c r="AC2283" s="21"/>
    </row>
    <row r="2284" spans="14:29" x14ac:dyDescent="0.25">
      <c r="N2284"/>
      <c r="P2284"/>
      <c r="R2284"/>
      <c r="T2284"/>
      <c r="V2284"/>
      <c r="X2284"/>
      <c r="AB2284" s="21"/>
      <c r="AC2284" s="21"/>
    </row>
    <row r="2285" spans="14:29" x14ac:dyDescent="0.25">
      <c r="N2285"/>
      <c r="P2285"/>
      <c r="R2285"/>
      <c r="T2285"/>
      <c r="V2285"/>
      <c r="X2285"/>
      <c r="AB2285" s="21"/>
      <c r="AC2285" s="21"/>
    </row>
    <row r="2286" spans="14:29" x14ac:dyDescent="0.25">
      <c r="N2286"/>
      <c r="P2286"/>
      <c r="R2286"/>
      <c r="T2286"/>
      <c r="V2286"/>
      <c r="X2286"/>
      <c r="AB2286" s="21"/>
      <c r="AC2286" s="21"/>
    </row>
    <row r="2287" spans="14:29" x14ac:dyDescent="0.25">
      <c r="N2287"/>
      <c r="P2287"/>
      <c r="R2287"/>
      <c r="T2287"/>
      <c r="V2287"/>
      <c r="X2287"/>
      <c r="AB2287" s="21"/>
      <c r="AC2287" s="21"/>
    </row>
    <row r="2288" spans="14:29" x14ac:dyDescent="0.25">
      <c r="N2288"/>
      <c r="P2288"/>
      <c r="R2288"/>
      <c r="T2288"/>
      <c r="V2288"/>
      <c r="X2288"/>
      <c r="AB2288" s="21"/>
      <c r="AC2288" s="21"/>
    </row>
    <row r="2289" spans="14:29" x14ac:dyDescent="0.25">
      <c r="N2289"/>
      <c r="P2289"/>
      <c r="R2289"/>
      <c r="T2289"/>
      <c r="V2289"/>
      <c r="X2289"/>
      <c r="AB2289" s="21"/>
      <c r="AC2289" s="21"/>
    </row>
    <row r="2290" spans="14:29" x14ac:dyDescent="0.25">
      <c r="N2290"/>
      <c r="P2290"/>
      <c r="R2290"/>
      <c r="T2290"/>
      <c r="V2290"/>
      <c r="X2290"/>
      <c r="AB2290" s="21"/>
      <c r="AC2290" s="21"/>
    </row>
    <row r="2291" spans="14:29" x14ac:dyDescent="0.25">
      <c r="N2291"/>
      <c r="P2291"/>
      <c r="R2291"/>
      <c r="T2291"/>
      <c r="V2291"/>
      <c r="X2291"/>
      <c r="AB2291" s="21"/>
      <c r="AC2291" s="21"/>
    </row>
    <row r="2292" spans="14:29" x14ac:dyDescent="0.25">
      <c r="N2292"/>
      <c r="P2292"/>
      <c r="R2292"/>
      <c r="T2292"/>
      <c r="V2292"/>
      <c r="X2292"/>
      <c r="AB2292" s="21"/>
      <c r="AC2292" s="21"/>
    </row>
    <row r="2293" spans="14:29" x14ac:dyDescent="0.25">
      <c r="N2293"/>
      <c r="P2293"/>
      <c r="R2293"/>
      <c r="T2293"/>
      <c r="V2293"/>
      <c r="X2293"/>
      <c r="AB2293" s="21"/>
      <c r="AC2293" s="21"/>
    </row>
    <row r="2294" spans="14:29" x14ac:dyDescent="0.25">
      <c r="N2294"/>
      <c r="P2294"/>
      <c r="R2294"/>
      <c r="T2294"/>
      <c r="V2294"/>
      <c r="X2294"/>
      <c r="AB2294" s="21"/>
      <c r="AC2294" s="21"/>
    </row>
    <row r="2295" spans="14:29" x14ac:dyDescent="0.25">
      <c r="N2295"/>
      <c r="P2295"/>
      <c r="R2295"/>
      <c r="T2295"/>
      <c r="V2295"/>
      <c r="X2295"/>
      <c r="AB2295" s="21"/>
      <c r="AC2295" s="21"/>
    </row>
    <row r="2296" spans="14:29" x14ac:dyDescent="0.25">
      <c r="N2296"/>
      <c r="P2296"/>
      <c r="R2296"/>
      <c r="T2296"/>
      <c r="V2296"/>
      <c r="X2296"/>
      <c r="AB2296" s="21"/>
      <c r="AC2296" s="21"/>
    </row>
    <row r="2297" spans="14:29" x14ac:dyDescent="0.25">
      <c r="N2297"/>
      <c r="P2297"/>
      <c r="R2297"/>
      <c r="T2297"/>
      <c r="V2297"/>
      <c r="X2297"/>
      <c r="AB2297" s="21"/>
      <c r="AC2297" s="21"/>
    </row>
    <row r="2298" spans="14:29" x14ac:dyDescent="0.25">
      <c r="N2298"/>
      <c r="P2298"/>
      <c r="R2298"/>
      <c r="T2298"/>
      <c r="V2298"/>
      <c r="X2298"/>
      <c r="AB2298" s="21"/>
      <c r="AC2298" s="21"/>
    </row>
    <row r="2299" spans="14:29" x14ac:dyDescent="0.25">
      <c r="N2299"/>
      <c r="P2299"/>
      <c r="R2299"/>
      <c r="T2299"/>
      <c r="V2299"/>
      <c r="X2299"/>
      <c r="AB2299" s="21"/>
      <c r="AC2299" s="21"/>
    </row>
    <row r="2300" spans="14:29" x14ac:dyDescent="0.25">
      <c r="N2300"/>
      <c r="P2300"/>
      <c r="R2300"/>
      <c r="T2300"/>
      <c r="V2300"/>
      <c r="X2300"/>
      <c r="AB2300" s="21"/>
      <c r="AC2300" s="21"/>
    </row>
    <row r="2301" spans="14:29" x14ac:dyDescent="0.25">
      <c r="N2301"/>
      <c r="P2301"/>
      <c r="R2301"/>
      <c r="T2301"/>
      <c r="V2301"/>
      <c r="X2301"/>
      <c r="AB2301" s="21"/>
      <c r="AC2301" s="21"/>
    </row>
    <row r="2302" spans="14:29" x14ac:dyDescent="0.25">
      <c r="N2302"/>
      <c r="P2302"/>
      <c r="R2302"/>
      <c r="T2302"/>
      <c r="V2302"/>
      <c r="X2302"/>
      <c r="AB2302" s="21"/>
      <c r="AC2302" s="21"/>
    </row>
    <row r="2303" spans="14:29" x14ac:dyDescent="0.25">
      <c r="N2303"/>
      <c r="P2303"/>
      <c r="R2303"/>
      <c r="T2303"/>
      <c r="V2303"/>
      <c r="X2303"/>
      <c r="AB2303" s="21"/>
      <c r="AC2303" s="21"/>
    </row>
    <row r="2304" spans="14:29" x14ac:dyDescent="0.25">
      <c r="N2304"/>
      <c r="P2304"/>
      <c r="R2304"/>
      <c r="T2304"/>
      <c r="V2304"/>
      <c r="X2304"/>
      <c r="AB2304" s="21"/>
      <c r="AC2304" s="21"/>
    </row>
    <row r="2305" spans="14:29" x14ac:dyDescent="0.25">
      <c r="N2305"/>
      <c r="P2305"/>
      <c r="R2305"/>
      <c r="T2305"/>
      <c r="V2305"/>
      <c r="X2305"/>
      <c r="AB2305" s="21"/>
      <c r="AC2305" s="21"/>
    </row>
    <row r="2306" spans="14:29" x14ac:dyDescent="0.25">
      <c r="N2306"/>
      <c r="P2306"/>
      <c r="R2306"/>
      <c r="T2306"/>
      <c r="V2306"/>
      <c r="X2306"/>
      <c r="AB2306" s="21"/>
      <c r="AC2306" s="21"/>
    </row>
    <row r="2307" spans="14:29" x14ac:dyDescent="0.25">
      <c r="N2307"/>
      <c r="P2307"/>
      <c r="R2307"/>
      <c r="T2307"/>
      <c r="V2307"/>
      <c r="X2307"/>
      <c r="AB2307" s="21"/>
      <c r="AC2307" s="21"/>
    </row>
    <row r="2308" spans="14:29" x14ac:dyDescent="0.25">
      <c r="N2308"/>
      <c r="P2308"/>
      <c r="R2308"/>
      <c r="T2308"/>
      <c r="V2308"/>
      <c r="X2308"/>
      <c r="AB2308" s="21"/>
      <c r="AC2308" s="21"/>
    </row>
    <row r="2309" spans="14:29" x14ac:dyDescent="0.25">
      <c r="N2309"/>
      <c r="P2309"/>
      <c r="R2309"/>
      <c r="T2309"/>
      <c r="V2309"/>
      <c r="X2309"/>
      <c r="AB2309" s="21"/>
      <c r="AC2309" s="21"/>
    </row>
    <row r="2310" spans="14:29" x14ac:dyDescent="0.25">
      <c r="N2310"/>
      <c r="P2310"/>
      <c r="R2310"/>
      <c r="T2310"/>
      <c r="V2310"/>
      <c r="X2310"/>
      <c r="AB2310" s="21"/>
      <c r="AC2310" s="21"/>
    </row>
    <row r="2311" spans="14:29" x14ac:dyDescent="0.25">
      <c r="N2311"/>
      <c r="P2311"/>
      <c r="R2311"/>
      <c r="T2311"/>
      <c r="V2311"/>
      <c r="X2311"/>
      <c r="AB2311" s="21"/>
      <c r="AC2311" s="21"/>
    </row>
    <row r="2312" spans="14:29" x14ac:dyDescent="0.25">
      <c r="N2312"/>
      <c r="P2312"/>
      <c r="R2312"/>
      <c r="T2312"/>
      <c r="V2312"/>
      <c r="X2312"/>
      <c r="AB2312" s="21"/>
      <c r="AC2312" s="21"/>
    </row>
    <row r="2313" spans="14:29" x14ac:dyDescent="0.25">
      <c r="N2313"/>
      <c r="P2313"/>
      <c r="R2313"/>
      <c r="T2313"/>
      <c r="V2313"/>
      <c r="X2313"/>
      <c r="AB2313" s="21"/>
      <c r="AC2313" s="21"/>
    </row>
    <row r="2314" spans="14:29" x14ac:dyDescent="0.25">
      <c r="N2314"/>
      <c r="P2314"/>
      <c r="R2314"/>
      <c r="T2314"/>
      <c r="V2314"/>
      <c r="X2314"/>
      <c r="AB2314" s="21"/>
      <c r="AC2314" s="21"/>
    </row>
    <row r="2315" spans="14:29" x14ac:dyDescent="0.25">
      <c r="N2315"/>
      <c r="P2315"/>
      <c r="R2315"/>
      <c r="T2315"/>
      <c r="V2315"/>
      <c r="X2315"/>
      <c r="AB2315" s="21"/>
      <c r="AC2315" s="21"/>
    </row>
    <row r="2316" spans="14:29" x14ac:dyDescent="0.25">
      <c r="N2316"/>
      <c r="P2316"/>
      <c r="R2316"/>
      <c r="T2316"/>
      <c r="V2316"/>
      <c r="X2316"/>
      <c r="AB2316" s="21"/>
      <c r="AC2316" s="21"/>
    </row>
    <row r="2317" spans="14:29" x14ac:dyDescent="0.25">
      <c r="N2317"/>
      <c r="P2317"/>
      <c r="R2317"/>
      <c r="T2317"/>
      <c r="V2317"/>
      <c r="X2317"/>
      <c r="AB2317" s="21"/>
      <c r="AC2317" s="21"/>
    </row>
    <row r="2318" spans="14:29" x14ac:dyDescent="0.25">
      <c r="N2318"/>
      <c r="P2318"/>
      <c r="R2318"/>
      <c r="T2318"/>
      <c r="V2318"/>
      <c r="X2318"/>
      <c r="AB2318" s="21"/>
      <c r="AC2318" s="21"/>
    </row>
    <row r="2319" spans="14:29" x14ac:dyDescent="0.25">
      <c r="N2319"/>
      <c r="P2319"/>
      <c r="R2319"/>
      <c r="T2319"/>
      <c r="V2319"/>
      <c r="X2319"/>
      <c r="AB2319" s="21"/>
      <c r="AC2319" s="21"/>
    </row>
    <row r="2320" spans="14:29" x14ac:dyDescent="0.25">
      <c r="N2320"/>
      <c r="P2320"/>
      <c r="R2320"/>
      <c r="T2320"/>
      <c r="V2320"/>
      <c r="X2320"/>
      <c r="AB2320" s="21"/>
      <c r="AC2320" s="21"/>
    </row>
    <row r="2321" spans="14:29" x14ac:dyDescent="0.25">
      <c r="N2321"/>
      <c r="P2321"/>
      <c r="R2321"/>
      <c r="T2321"/>
      <c r="V2321"/>
      <c r="X2321"/>
      <c r="AB2321" s="21"/>
      <c r="AC2321" s="21"/>
    </row>
    <row r="2322" spans="14:29" x14ac:dyDescent="0.25">
      <c r="N2322"/>
      <c r="P2322"/>
      <c r="R2322"/>
      <c r="T2322"/>
      <c r="V2322"/>
      <c r="X2322"/>
      <c r="AB2322" s="21"/>
      <c r="AC2322" s="21"/>
    </row>
    <row r="2323" spans="14:29" x14ac:dyDescent="0.25">
      <c r="N2323"/>
      <c r="P2323"/>
      <c r="R2323"/>
      <c r="T2323"/>
      <c r="V2323"/>
      <c r="X2323"/>
      <c r="AB2323" s="21"/>
      <c r="AC2323" s="21"/>
    </row>
    <row r="2324" spans="14:29" x14ac:dyDescent="0.25">
      <c r="N2324"/>
      <c r="P2324"/>
      <c r="R2324"/>
      <c r="T2324"/>
      <c r="V2324"/>
      <c r="X2324"/>
      <c r="AB2324" s="21"/>
      <c r="AC2324" s="21"/>
    </row>
    <row r="2325" spans="14:29" x14ac:dyDescent="0.25">
      <c r="N2325"/>
      <c r="P2325"/>
      <c r="R2325"/>
      <c r="T2325"/>
      <c r="V2325"/>
      <c r="X2325"/>
      <c r="AB2325" s="21"/>
      <c r="AC2325" s="21"/>
    </row>
    <row r="2326" spans="14:29" x14ac:dyDescent="0.25">
      <c r="N2326"/>
      <c r="P2326"/>
      <c r="R2326"/>
      <c r="T2326"/>
      <c r="V2326"/>
      <c r="X2326"/>
      <c r="AB2326" s="21"/>
      <c r="AC2326" s="21"/>
    </row>
    <row r="2327" spans="14:29" x14ac:dyDescent="0.25">
      <c r="N2327"/>
      <c r="P2327"/>
      <c r="R2327"/>
      <c r="T2327"/>
      <c r="V2327"/>
      <c r="X2327"/>
      <c r="AB2327" s="21"/>
      <c r="AC2327" s="21"/>
    </row>
    <row r="2328" spans="14:29" x14ac:dyDescent="0.25">
      <c r="N2328"/>
      <c r="P2328"/>
      <c r="R2328"/>
      <c r="T2328"/>
      <c r="V2328"/>
      <c r="X2328"/>
      <c r="AB2328" s="21"/>
      <c r="AC2328" s="21"/>
    </row>
    <row r="2329" spans="14:29" x14ac:dyDescent="0.25">
      <c r="N2329"/>
      <c r="P2329"/>
      <c r="R2329"/>
      <c r="T2329"/>
      <c r="V2329"/>
      <c r="X2329"/>
      <c r="AB2329" s="21"/>
      <c r="AC2329" s="21"/>
    </row>
    <row r="2330" spans="14:29" x14ac:dyDescent="0.25">
      <c r="N2330"/>
      <c r="P2330"/>
      <c r="R2330"/>
      <c r="T2330"/>
      <c r="V2330"/>
      <c r="X2330"/>
      <c r="AB2330" s="21"/>
      <c r="AC2330" s="21"/>
    </row>
    <row r="2331" spans="14:29" x14ac:dyDescent="0.25">
      <c r="N2331"/>
      <c r="P2331"/>
      <c r="R2331"/>
      <c r="T2331"/>
      <c r="V2331"/>
      <c r="X2331"/>
      <c r="AB2331" s="21"/>
      <c r="AC2331" s="21"/>
    </row>
    <row r="2332" spans="14:29" x14ac:dyDescent="0.25">
      <c r="N2332"/>
      <c r="P2332"/>
      <c r="R2332"/>
      <c r="T2332"/>
      <c r="V2332"/>
      <c r="X2332"/>
      <c r="AB2332" s="21"/>
      <c r="AC2332" s="21"/>
    </row>
    <row r="2333" spans="14:29" x14ac:dyDescent="0.25">
      <c r="N2333"/>
      <c r="P2333"/>
      <c r="R2333"/>
      <c r="T2333"/>
      <c r="V2333"/>
      <c r="X2333"/>
      <c r="AB2333" s="21"/>
      <c r="AC2333" s="21"/>
    </row>
    <row r="2334" spans="14:29" x14ac:dyDescent="0.25">
      <c r="N2334"/>
      <c r="P2334"/>
      <c r="R2334"/>
      <c r="T2334"/>
      <c r="V2334"/>
      <c r="X2334"/>
      <c r="AB2334" s="21"/>
      <c r="AC2334" s="21"/>
    </row>
    <row r="2335" spans="14:29" x14ac:dyDescent="0.25">
      <c r="N2335"/>
      <c r="P2335"/>
      <c r="R2335"/>
      <c r="T2335"/>
      <c r="V2335"/>
      <c r="X2335"/>
      <c r="AB2335" s="21"/>
      <c r="AC2335" s="21"/>
    </row>
    <row r="2336" spans="14:29" x14ac:dyDescent="0.25">
      <c r="N2336"/>
      <c r="P2336"/>
      <c r="R2336"/>
      <c r="T2336"/>
      <c r="V2336"/>
      <c r="X2336"/>
      <c r="AB2336" s="21"/>
      <c r="AC2336" s="21"/>
    </row>
    <row r="2337" spans="14:29" x14ac:dyDescent="0.25">
      <c r="N2337"/>
      <c r="P2337"/>
      <c r="R2337"/>
      <c r="T2337"/>
      <c r="V2337"/>
      <c r="X2337"/>
      <c r="AB2337" s="21"/>
      <c r="AC2337" s="21"/>
    </row>
    <row r="2338" spans="14:29" x14ac:dyDescent="0.25">
      <c r="N2338"/>
      <c r="P2338"/>
      <c r="R2338"/>
      <c r="T2338"/>
      <c r="V2338"/>
      <c r="X2338"/>
      <c r="AB2338" s="21"/>
      <c r="AC2338" s="21"/>
    </row>
    <row r="2339" spans="14:29" x14ac:dyDescent="0.25">
      <c r="N2339"/>
      <c r="P2339"/>
      <c r="R2339"/>
      <c r="T2339"/>
      <c r="V2339"/>
      <c r="X2339"/>
      <c r="AB2339" s="21"/>
      <c r="AC2339" s="21"/>
    </row>
    <row r="2340" spans="14:29" x14ac:dyDescent="0.25">
      <c r="N2340"/>
      <c r="P2340"/>
      <c r="R2340"/>
      <c r="T2340"/>
      <c r="V2340"/>
      <c r="X2340"/>
      <c r="AB2340" s="21"/>
      <c r="AC2340" s="21"/>
    </row>
    <row r="2341" spans="14:29" x14ac:dyDescent="0.25">
      <c r="N2341"/>
      <c r="P2341"/>
      <c r="R2341"/>
      <c r="T2341"/>
      <c r="V2341"/>
      <c r="X2341"/>
      <c r="AB2341" s="21"/>
      <c r="AC2341" s="21"/>
    </row>
    <row r="2342" spans="14:29" x14ac:dyDescent="0.25">
      <c r="N2342"/>
      <c r="P2342"/>
      <c r="R2342"/>
      <c r="T2342"/>
      <c r="V2342"/>
      <c r="X2342"/>
      <c r="AB2342" s="21"/>
      <c r="AC2342" s="21"/>
    </row>
    <row r="2343" spans="14:29" x14ac:dyDescent="0.25">
      <c r="N2343"/>
      <c r="P2343"/>
      <c r="R2343"/>
      <c r="T2343"/>
      <c r="V2343"/>
      <c r="X2343"/>
      <c r="AB2343" s="21"/>
      <c r="AC2343" s="21"/>
    </row>
    <row r="2344" spans="14:29" x14ac:dyDescent="0.25">
      <c r="N2344"/>
      <c r="P2344"/>
      <c r="R2344"/>
      <c r="T2344"/>
      <c r="V2344"/>
      <c r="X2344"/>
      <c r="AB2344" s="21"/>
      <c r="AC2344" s="21"/>
    </row>
    <row r="2345" spans="14:29" x14ac:dyDescent="0.25">
      <c r="N2345"/>
      <c r="P2345"/>
      <c r="R2345"/>
      <c r="T2345"/>
      <c r="V2345"/>
      <c r="X2345"/>
      <c r="AB2345" s="21"/>
      <c r="AC2345" s="21"/>
    </row>
    <row r="2346" spans="14:29" x14ac:dyDescent="0.25">
      <c r="N2346"/>
      <c r="P2346"/>
      <c r="R2346"/>
      <c r="T2346"/>
      <c r="V2346"/>
      <c r="X2346"/>
      <c r="AB2346" s="21"/>
      <c r="AC2346" s="21"/>
    </row>
    <row r="2347" spans="14:29" x14ac:dyDescent="0.25">
      <c r="N2347"/>
      <c r="P2347"/>
      <c r="R2347"/>
      <c r="T2347"/>
      <c r="V2347"/>
      <c r="X2347"/>
      <c r="AB2347" s="21"/>
      <c r="AC2347" s="21"/>
    </row>
    <row r="2348" spans="14:29" x14ac:dyDescent="0.25">
      <c r="N2348"/>
      <c r="P2348"/>
      <c r="R2348"/>
      <c r="T2348"/>
      <c r="V2348"/>
      <c r="X2348"/>
      <c r="AB2348" s="21"/>
      <c r="AC2348" s="21"/>
    </row>
    <row r="2349" spans="14:29" x14ac:dyDescent="0.25">
      <c r="N2349"/>
      <c r="P2349"/>
      <c r="R2349"/>
      <c r="T2349"/>
      <c r="V2349"/>
      <c r="X2349"/>
      <c r="AB2349" s="21"/>
      <c r="AC2349" s="21"/>
    </row>
    <row r="2350" spans="14:29" x14ac:dyDescent="0.25">
      <c r="N2350"/>
      <c r="P2350"/>
      <c r="R2350"/>
      <c r="T2350"/>
      <c r="V2350"/>
      <c r="X2350"/>
      <c r="AB2350" s="21"/>
      <c r="AC2350" s="21"/>
    </row>
    <row r="2351" spans="14:29" x14ac:dyDescent="0.25">
      <c r="N2351"/>
      <c r="P2351"/>
      <c r="R2351"/>
      <c r="T2351"/>
      <c r="V2351"/>
      <c r="X2351"/>
      <c r="AB2351" s="21"/>
      <c r="AC2351" s="21"/>
    </row>
    <row r="2352" spans="14:29" x14ac:dyDescent="0.25">
      <c r="N2352"/>
      <c r="P2352"/>
      <c r="R2352"/>
      <c r="T2352"/>
      <c r="V2352"/>
      <c r="X2352"/>
      <c r="AB2352" s="21"/>
      <c r="AC2352" s="21"/>
    </row>
    <row r="2353" spans="14:29" x14ac:dyDescent="0.25">
      <c r="N2353"/>
      <c r="P2353"/>
      <c r="R2353"/>
      <c r="T2353"/>
      <c r="V2353"/>
      <c r="X2353"/>
      <c r="AB2353" s="21"/>
      <c r="AC2353" s="21"/>
    </row>
    <row r="2354" spans="14:29" x14ac:dyDescent="0.25">
      <c r="N2354"/>
      <c r="P2354"/>
      <c r="R2354"/>
      <c r="T2354"/>
      <c r="V2354"/>
      <c r="X2354"/>
      <c r="AB2354" s="21"/>
      <c r="AC2354" s="21"/>
    </row>
    <row r="2355" spans="14:29" x14ac:dyDescent="0.25">
      <c r="N2355"/>
      <c r="P2355"/>
      <c r="R2355"/>
      <c r="T2355"/>
      <c r="V2355"/>
      <c r="X2355"/>
      <c r="AB2355" s="21"/>
      <c r="AC2355" s="21"/>
    </row>
    <row r="2356" spans="14:29" x14ac:dyDescent="0.25">
      <c r="N2356"/>
      <c r="P2356"/>
      <c r="R2356"/>
      <c r="T2356"/>
      <c r="V2356"/>
      <c r="X2356"/>
      <c r="AB2356" s="21"/>
      <c r="AC2356" s="21"/>
    </row>
    <row r="2357" spans="14:29" x14ac:dyDescent="0.25">
      <c r="N2357"/>
      <c r="P2357"/>
      <c r="R2357"/>
      <c r="T2357"/>
      <c r="V2357"/>
      <c r="X2357"/>
      <c r="AB2357" s="21"/>
      <c r="AC2357" s="21"/>
    </row>
    <row r="2358" spans="14:29" x14ac:dyDescent="0.25">
      <c r="N2358"/>
      <c r="P2358"/>
      <c r="R2358"/>
      <c r="T2358"/>
      <c r="V2358"/>
      <c r="X2358"/>
      <c r="AB2358" s="21"/>
      <c r="AC2358" s="21"/>
    </row>
    <row r="2359" spans="14:29" x14ac:dyDescent="0.25">
      <c r="N2359"/>
      <c r="P2359"/>
      <c r="R2359"/>
      <c r="T2359"/>
      <c r="V2359"/>
      <c r="X2359"/>
      <c r="AB2359" s="21"/>
      <c r="AC2359" s="21"/>
    </row>
    <row r="2360" spans="14:29" x14ac:dyDescent="0.25">
      <c r="N2360"/>
      <c r="P2360"/>
      <c r="R2360"/>
      <c r="T2360"/>
      <c r="V2360"/>
      <c r="X2360"/>
      <c r="AB2360" s="21"/>
      <c r="AC2360" s="21"/>
    </row>
    <row r="2361" spans="14:29" x14ac:dyDescent="0.25">
      <c r="N2361"/>
      <c r="P2361"/>
      <c r="R2361"/>
      <c r="T2361"/>
      <c r="V2361"/>
      <c r="X2361"/>
      <c r="AB2361" s="21"/>
      <c r="AC2361" s="21"/>
    </row>
    <row r="2362" spans="14:29" x14ac:dyDescent="0.25">
      <c r="N2362"/>
      <c r="P2362"/>
      <c r="R2362"/>
      <c r="T2362"/>
      <c r="V2362"/>
      <c r="X2362"/>
      <c r="AB2362" s="21"/>
      <c r="AC2362" s="21"/>
    </row>
    <row r="2363" spans="14:29" x14ac:dyDescent="0.25">
      <c r="N2363"/>
      <c r="P2363"/>
      <c r="R2363"/>
      <c r="T2363"/>
      <c r="V2363"/>
      <c r="X2363"/>
      <c r="AB2363" s="21"/>
      <c r="AC2363" s="21"/>
    </row>
    <row r="2364" spans="14:29" x14ac:dyDescent="0.25">
      <c r="N2364"/>
      <c r="P2364"/>
      <c r="R2364"/>
      <c r="T2364"/>
      <c r="V2364"/>
      <c r="X2364"/>
      <c r="AB2364" s="21"/>
      <c r="AC2364" s="21"/>
    </row>
    <row r="2365" spans="14:29" x14ac:dyDescent="0.25">
      <c r="N2365"/>
      <c r="P2365"/>
      <c r="R2365"/>
      <c r="T2365"/>
      <c r="V2365"/>
      <c r="X2365"/>
      <c r="AB2365" s="21"/>
      <c r="AC2365" s="21"/>
    </row>
    <row r="2366" spans="14:29" x14ac:dyDescent="0.25">
      <c r="N2366"/>
      <c r="P2366"/>
      <c r="R2366"/>
      <c r="T2366"/>
      <c r="V2366"/>
      <c r="X2366"/>
      <c r="AB2366" s="21"/>
      <c r="AC2366" s="21"/>
    </row>
    <row r="2367" spans="14:29" x14ac:dyDescent="0.25">
      <c r="N2367"/>
      <c r="P2367"/>
      <c r="R2367"/>
      <c r="T2367"/>
      <c r="V2367"/>
      <c r="X2367"/>
      <c r="AB2367" s="21"/>
      <c r="AC2367" s="21"/>
    </row>
    <row r="2368" spans="14:29" x14ac:dyDescent="0.25">
      <c r="N2368"/>
      <c r="P2368"/>
      <c r="R2368"/>
      <c r="T2368"/>
      <c r="V2368"/>
      <c r="X2368"/>
      <c r="AB2368" s="21"/>
      <c r="AC2368" s="21"/>
    </row>
    <row r="2369" spans="14:29" x14ac:dyDescent="0.25">
      <c r="N2369"/>
      <c r="P2369"/>
      <c r="R2369"/>
      <c r="T2369"/>
      <c r="V2369"/>
      <c r="X2369"/>
      <c r="AB2369" s="21"/>
      <c r="AC2369" s="21"/>
    </row>
    <row r="2370" spans="14:29" x14ac:dyDescent="0.25">
      <c r="N2370"/>
      <c r="P2370"/>
      <c r="R2370"/>
      <c r="T2370"/>
      <c r="V2370"/>
      <c r="X2370"/>
      <c r="AB2370" s="21"/>
      <c r="AC2370" s="21"/>
    </row>
    <row r="2371" spans="14:29" x14ac:dyDescent="0.25">
      <c r="N2371"/>
      <c r="P2371"/>
      <c r="R2371"/>
      <c r="T2371"/>
      <c r="V2371"/>
      <c r="X2371"/>
      <c r="AB2371" s="21"/>
      <c r="AC2371" s="21"/>
    </row>
    <row r="2372" spans="14:29" x14ac:dyDescent="0.25">
      <c r="N2372"/>
      <c r="P2372"/>
      <c r="R2372"/>
      <c r="T2372"/>
      <c r="V2372"/>
      <c r="X2372"/>
      <c r="AB2372" s="21"/>
      <c r="AC2372" s="21"/>
    </row>
    <row r="2373" spans="14:29" x14ac:dyDescent="0.25">
      <c r="N2373"/>
      <c r="P2373"/>
      <c r="R2373"/>
      <c r="T2373"/>
      <c r="V2373"/>
      <c r="X2373"/>
      <c r="AB2373" s="21"/>
      <c r="AC2373" s="21"/>
    </row>
    <row r="2374" spans="14:29" x14ac:dyDescent="0.25">
      <c r="N2374"/>
      <c r="P2374"/>
      <c r="R2374"/>
      <c r="T2374"/>
      <c r="V2374"/>
      <c r="X2374"/>
      <c r="AB2374" s="21"/>
      <c r="AC2374" s="21"/>
    </row>
    <row r="2375" spans="14:29" x14ac:dyDescent="0.25">
      <c r="N2375"/>
      <c r="P2375"/>
      <c r="R2375"/>
      <c r="T2375"/>
      <c r="V2375"/>
      <c r="X2375"/>
      <c r="AB2375" s="21"/>
      <c r="AC2375" s="21"/>
    </row>
    <row r="2376" spans="14:29" x14ac:dyDescent="0.25">
      <c r="N2376"/>
      <c r="P2376"/>
      <c r="R2376"/>
      <c r="T2376"/>
      <c r="V2376"/>
      <c r="X2376"/>
      <c r="AB2376" s="21"/>
      <c r="AC2376" s="21"/>
    </row>
    <row r="2377" spans="14:29" x14ac:dyDescent="0.25">
      <c r="N2377"/>
      <c r="P2377"/>
      <c r="R2377"/>
      <c r="T2377"/>
      <c r="V2377"/>
      <c r="X2377"/>
      <c r="AB2377" s="21"/>
      <c r="AC2377" s="21"/>
    </row>
    <row r="2378" spans="14:29" x14ac:dyDescent="0.25">
      <c r="N2378"/>
      <c r="P2378"/>
      <c r="R2378"/>
      <c r="T2378"/>
      <c r="V2378"/>
      <c r="X2378"/>
      <c r="AB2378" s="21"/>
      <c r="AC2378" s="21"/>
    </row>
    <row r="2379" spans="14:29" x14ac:dyDescent="0.25">
      <c r="N2379"/>
      <c r="P2379"/>
      <c r="R2379"/>
      <c r="T2379"/>
      <c r="V2379"/>
      <c r="X2379"/>
      <c r="AB2379" s="21"/>
      <c r="AC2379" s="21"/>
    </row>
    <row r="2380" spans="14:29" x14ac:dyDescent="0.25">
      <c r="N2380"/>
      <c r="P2380"/>
      <c r="R2380"/>
      <c r="T2380"/>
      <c r="V2380"/>
      <c r="X2380"/>
      <c r="AB2380" s="21"/>
      <c r="AC2380" s="21"/>
    </row>
    <row r="2381" spans="14:29" x14ac:dyDescent="0.25">
      <c r="N2381"/>
      <c r="P2381"/>
      <c r="R2381"/>
      <c r="T2381"/>
      <c r="V2381"/>
      <c r="X2381"/>
      <c r="AB2381" s="21"/>
      <c r="AC2381" s="21"/>
    </row>
    <row r="2382" spans="14:29" x14ac:dyDescent="0.25">
      <c r="N2382"/>
      <c r="P2382"/>
      <c r="R2382"/>
      <c r="T2382"/>
      <c r="V2382"/>
      <c r="X2382"/>
      <c r="AB2382" s="21"/>
      <c r="AC2382" s="21"/>
    </row>
    <row r="2383" spans="14:29" x14ac:dyDescent="0.25">
      <c r="N2383"/>
      <c r="P2383"/>
      <c r="R2383"/>
      <c r="T2383"/>
      <c r="V2383"/>
      <c r="X2383"/>
      <c r="AB2383" s="21"/>
      <c r="AC2383" s="21"/>
    </row>
    <row r="2384" spans="14:29" x14ac:dyDescent="0.25">
      <c r="N2384"/>
      <c r="P2384"/>
      <c r="R2384"/>
      <c r="T2384"/>
      <c r="V2384"/>
      <c r="X2384"/>
      <c r="AB2384" s="21"/>
      <c r="AC2384" s="21"/>
    </row>
    <row r="2385" spans="14:29" x14ac:dyDescent="0.25">
      <c r="N2385"/>
      <c r="P2385"/>
      <c r="R2385"/>
      <c r="T2385"/>
      <c r="V2385"/>
      <c r="X2385"/>
      <c r="AB2385" s="21"/>
      <c r="AC2385" s="21"/>
    </row>
    <row r="2386" spans="14:29" x14ac:dyDescent="0.25">
      <c r="N2386"/>
      <c r="P2386"/>
      <c r="R2386"/>
      <c r="T2386"/>
      <c r="V2386"/>
      <c r="X2386"/>
      <c r="AB2386" s="21"/>
      <c r="AC2386" s="21"/>
    </row>
    <row r="2387" spans="14:29" x14ac:dyDescent="0.25">
      <c r="N2387"/>
      <c r="P2387"/>
      <c r="R2387"/>
      <c r="T2387"/>
      <c r="V2387"/>
      <c r="X2387"/>
      <c r="AB2387" s="21"/>
      <c r="AC2387" s="21"/>
    </row>
    <row r="2388" spans="14:29" x14ac:dyDescent="0.25">
      <c r="N2388"/>
      <c r="P2388"/>
      <c r="R2388"/>
      <c r="T2388"/>
      <c r="V2388"/>
      <c r="X2388"/>
      <c r="AB2388" s="21"/>
      <c r="AC2388" s="21"/>
    </row>
    <row r="2389" spans="14:29" x14ac:dyDescent="0.25">
      <c r="N2389"/>
      <c r="P2389"/>
      <c r="R2389"/>
      <c r="T2389"/>
      <c r="V2389"/>
      <c r="X2389"/>
      <c r="AB2389" s="21"/>
      <c r="AC2389" s="21"/>
    </row>
    <row r="2390" spans="14:29" x14ac:dyDescent="0.25">
      <c r="N2390"/>
      <c r="P2390"/>
      <c r="R2390"/>
      <c r="T2390"/>
      <c r="V2390"/>
      <c r="X2390"/>
      <c r="AB2390" s="21"/>
      <c r="AC2390" s="21"/>
    </row>
    <row r="2391" spans="14:29" x14ac:dyDescent="0.25">
      <c r="N2391"/>
      <c r="P2391"/>
      <c r="R2391"/>
      <c r="T2391"/>
      <c r="V2391"/>
      <c r="X2391"/>
      <c r="AB2391" s="21"/>
      <c r="AC2391" s="21"/>
    </row>
    <row r="2392" spans="14:29" x14ac:dyDescent="0.25">
      <c r="N2392"/>
      <c r="P2392"/>
      <c r="R2392"/>
      <c r="T2392"/>
      <c r="V2392"/>
      <c r="X2392"/>
      <c r="AB2392" s="21"/>
      <c r="AC2392" s="21"/>
    </row>
    <row r="2393" spans="14:29" x14ac:dyDescent="0.25">
      <c r="N2393"/>
      <c r="P2393"/>
      <c r="R2393"/>
      <c r="T2393"/>
      <c r="V2393"/>
      <c r="X2393"/>
      <c r="AB2393" s="21"/>
      <c r="AC2393" s="21"/>
    </row>
    <row r="2394" spans="14:29" x14ac:dyDescent="0.25">
      <c r="N2394"/>
      <c r="P2394"/>
      <c r="R2394"/>
      <c r="T2394"/>
      <c r="V2394"/>
      <c r="X2394"/>
      <c r="AB2394" s="21"/>
      <c r="AC2394" s="21"/>
    </row>
    <row r="2395" spans="14:29" x14ac:dyDescent="0.25">
      <c r="N2395"/>
      <c r="P2395"/>
      <c r="R2395"/>
      <c r="T2395"/>
      <c r="V2395"/>
      <c r="X2395"/>
      <c r="AB2395" s="21"/>
      <c r="AC2395" s="21"/>
    </row>
    <row r="2396" spans="14:29" x14ac:dyDescent="0.25">
      <c r="N2396"/>
      <c r="P2396"/>
      <c r="R2396"/>
      <c r="T2396"/>
      <c r="V2396"/>
      <c r="X2396"/>
      <c r="AB2396" s="21"/>
      <c r="AC2396" s="21"/>
    </row>
    <row r="2397" spans="14:29" x14ac:dyDescent="0.25">
      <c r="N2397"/>
      <c r="P2397"/>
      <c r="R2397"/>
      <c r="T2397"/>
      <c r="V2397"/>
      <c r="X2397"/>
      <c r="AB2397" s="21"/>
      <c r="AC2397" s="21"/>
    </row>
    <row r="2398" spans="14:29" x14ac:dyDescent="0.25">
      <c r="N2398"/>
      <c r="P2398"/>
      <c r="R2398"/>
      <c r="T2398"/>
      <c r="V2398"/>
      <c r="X2398"/>
      <c r="AB2398" s="21"/>
      <c r="AC2398" s="21"/>
    </row>
    <row r="2399" spans="14:29" x14ac:dyDescent="0.25">
      <c r="N2399"/>
      <c r="P2399"/>
      <c r="R2399"/>
      <c r="T2399"/>
      <c r="V2399"/>
      <c r="X2399"/>
      <c r="AB2399" s="21"/>
      <c r="AC2399" s="21"/>
    </row>
    <row r="2400" spans="14:29" x14ac:dyDescent="0.25">
      <c r="N2400"/>
      <c r="P2400"/>
      <c r="R2400"/>
      <c r="T2400"/>
      <c r="V2400"/>
      <c r="X2400"/>
      <c r="AB2400" s="21"/>
      <c r="AC2400" s="21"/>
    </row>
    <row r="2401" spans="14:29" x14ac:dyDescent="0.25">
      <c r="N2401"/>
      <c r="P2401"/>
      <c r="R2401"/>
      <c r="T2401"/>
      <c r="V2401"/>
      <c r="X2401"/>
      <c r="AB2401" s="21"/>
      <c r="AC2401" s="21"/>
    </row>
    <row r="2402" spans="14:29" x14ac:dyDescent="0.25">
      <c r="N2402"/>
      <c r="P2402"/>
      <c r="R2402"/>
      <c r="T2402"/>
      <c r="V2402"/>
      <c r="X2402"/>
      <c r="AB2402" s="21"/>
      <c r="AC2402" s="21"/>
    </row>
    <row r="2403" spans="14:29" x14ac:dyDescent="0.25">
      <c r="N2403"/>
      <c r="P2403"/>
      <c r="R2403"/>
      <c r="T2403"/>
      <c r="V2403"/>
      <c r="X2403"/>
      <c r="AB2403" s="21"/>
      <c r="AC2403" s="21"/>
    </row>
    <row r="2404" spans="14:29" x14ac:dyDescent="0.25">
      <c r="N2404"/>
      <c r="P2404"/>
      <c r="R2404"/>
      <c r="T2404"/>
      <c r="V2404"/>
      <c r="X2404"/>
      <c r="AB2404" s="21"/>
      <c r="AC2404" s="21"/>
    </row>
    <row r="2405" spans="14:29" x14ac:dyDescent="0.25">
      <c r="N2405"/>
      <c r="P2405"/>
      <c r="R2405"/>
      <c r="T2405"/>
      <c r="V2405"/>
      <c r="X2405"/>
      <c r="AB2405" s="21"/>
      <c r="AC2405" s="21"/>
    </row>
    <row r="2406" spans="14:29" x14ac:dyDescent="0.25">
      <c r="N2406"/>
      <c r="P2406"/>
      <c r="R2406"/>
      <c r="T2406"/>
      <c r="V2406"/>
      <c r="X2406"/>
      <c r="AB2406" s="21"/>
      <c r="AC2406" s="21"/>
    </row>
    <row r="2407" spans="14:29" x14ac:dyDescent="0.25">
      <c r="N2407"/>
      <c r="P2407"/>
      <c r="R2407"/>
      <c r="T2407"/>
      <c r="V2407"/>
      <c r="X2407"/>
      <c r="AB2407" s="21"/>
      <c r="AC2407" s="21"/>
    </row>
    <row r="2408" spans="14:29" x14ac:dyDescent="0.25">
      <c r="N2408"/>
      <c r="P2408"/>
      <c r="R2408"/>
      <c r="T2408"/>
      <c r="V2408"/>
      <c r="X2408"/>
      <c r="AB2408" s="21"/>
      <c r="AC2408" s="21"/>
    </row>
    <row r="2409" spans="14:29" x14ac:dyDescent="0.25">
      <c r="N2409"/>
      <c r="P2409"/>
      <c r="R2409"/>
      <c r="T2409"/>
      <c r="V2409"/>
      <c r="X2409"/>
      <c r="AB2409" s="21"/>
      <c r="AC2409" s="21"/>
    </row>
    <row r="2410" spans="14:29" x14ac:dyDescent="0.25">
      <c r="N2410"/>
      <c r="P2410"/>
      <c r="R2410"/>
      <c r="T2410"/>
      <c r="V2410"/>
      <c r="X2410"/>
      <c r="AB2410" s="21"/>
      <c r="AC2410" s="21"/>
    </row>
    <row r="2411" spans="14:29" x14ac:dyDescent="0.25">
      <c r="N2411"/>
      <c r="P2411"/>
      <c r="R2411"/>
      <c r="T2411"/>
      <c r="V2411"/>
      <c r="X2411"/>
      <c r="AB2411" s="21"/>
      <c r="AC2411" s="21"/>
    </row>
    <row r="2412" spans="14:29" x14ac:dyDescent="0.25">
      <c r="N2412"/>
      <c r="P2412"/>
      <c r="R2412"/>
      <c r="T2412"/>
      <c r="V2412"/>
      <c r="X2412"/>
      <c r="AB2412" s="21"/>
      <c r="AC2412" s="21"/>
    </row>
    <row r="2413" spans="14:29" x14ac:dyDescent="0.25">
      <c r="N2413"/>
      <c r="P2413"/>
      <c r="R2413"/>
      <c r="T2413"/>
      <c r="V2413"/>
      <c r="X2413"/>
      <c r="AB2413" s="21"/>
      <c r="AC2413" s="21"/>
    </row>
    <row r="2414" spans="14:29" x14ac:dyDescent="0.25">
      <c r="N2414"/>
      <c r="P2414"/>
      <c r="R2414"/>
      <c r="T2414"/>
      <c r="V2414"/>
      <c r="X2414"/>
      <c r="AB2414" s="21"/>
      <c r="AC2414" s="21"/>
    </row>
    <row r="2415" spans="14:29" x14ac:dyDescent="0.25">
      <c r="N2415"/>
      <c r="P2415"/>
      <c r="R2415"/>
      <c r="T2415"/>
      <c r="V2415"/>
      <c r="X2415"/>
      <c r="AB2415" s="21"/>
      <c r="AC2415" s="21"/>
    </row>
    <row r="2416" spans="14:29" x14ac:dyDescent="0.25">
      <c r="N2416"/>
      <c r="P2416"/>
      <c r="R2416"/>
      <c r="T2416"/>
      <c r="V2416"/>
      <c r="X2416"/>
      <c r="AB2416" s="21"/>
      <c r="AC2416" s="21"/>
    </row>
    <row r="2417" spans="14:29" x14ac:dyDescent="0.25">
      <c r="N2417"/>
      <c r="P2417"/>
      <c r="R2417"/>
      <c r="T2417"/>
      <c r="V2417"/>
      <c r="X2417"/>
      <c r="AB2417" s="21"/>
      <c r="AC2417" s="21"/>
    </row>
    <row r="2418" spans="14:29" x14ac:dyDescent="0.25">
      <c r="N2418"/>
      <c r="P2418"/>
      <c r="R2418"/>
      <c r="T2418"/>
      <c r="V2418"/>
      <c r="X2418"/>
      <c r="AB2418" s="21"/>
      <c r="AC2418" s="21"/>
    </row>
    <row r="2419" spans="14:29" x14ac:dyDescent="0.25">
      <c r="N2419"/>
      <c r="P2419"/>
      <c r="R2419"/>
      <c r="T2419"/>
      <c r="V2419"/>
      <c r="X2419"/>
      <c r="AB2419" s="21"/>
      <c r="AC2419" s="21"/>
    </row>
    <row r="2420" spans="14:29" x14ac:dyDescent="0.25">
      <c r="N2420"/>
      <c r="P2420"/>
      <c r="R2420"/>
      <c r="T2420"/>
      <c r="V2420"/>
      <c r="X2420"/>
      <c r="AB2420" s="21"/>
      <c r="AC2420" s="21"/>
    </row>
    <row r="2421" spans="14:29" x14ac:dyDescent="0.25">
      <c r="N2421"/>
      <c r="P2421"/>
      <c r="R2421"/>
      <c r="T2421"/>
      <c r="V2421"/>
      <c r="X2421"/>
      <c r="AB2421" s="21"/>
      <c r="AC2421" s="21"/>
    </row>
    <row r="2422" spans="14:29" x14ac:dyDescent="0.25">
      <c r="N2422"/>
      <c r="P2422"/>
      <c r="R2422"/>
      <c r="T2422"/>
      <c r="V2422"/>
      <c r="X2422"/>
      <c r="AB2422" s="21"/>
      <c r="AC2422" s="21"/>
    </row>
    <row r="2423" spans="14:29" x14ac:dyDescent="0.25">
      <c r="N2423"/>
      <c r="P2423"/>
      <c r="R2423"/>
      <c r="T2423"/>
      <c r="V2423"/>
      <c r="X2423"/>
      <c r="AB2423" s="21"/>
      <c r="AC2423" s="21"/>
    </row>
    <row r="2424" spans="14:29" x14ac:dyDescent="0.25">
      <c r="N2424"/>
      <c r="P2424"/>
      <c r="R2424"/>
      <c r="T2424"/>
      <c r="V2424"/>
      <c r="X2424"/>
      <c r="AB2424" s="21"/>
      <c r="AC2424" s="21"/>
    </row>
    <row r="2425" spans="14:29" x14ac:dyDescent="0.25">
      <c r="N2425"/>
      <c r="P2425"/>
      <c r="R2425"/>
      <c r="T2425"/>
      <c r="V2425"/>
      <c r="X2425"/>
      <c r="AB2425" s="21"/>
      <c r="AC2425" s="21"/>
    </row>
    <row r="2426" spans="14:29" x14ac:dyDescent="0.25">
      <c r="N2426"/>
      <c r="P2426"/>
      <c r="R2426"/>
      <c r="T2426"/>
      <c r="V2426"/>
      <c r="X2426"/>
      <c r="AB2426" s="21"/>
      <c r="AC2426" s="21"/>
    </row>
    <row r="2427" spans="14:29" x14ac:dyDescent="0.25">
      <c r="N2427"/>
      <c r="P2427"/>
      <c r="R2427"/>
      <c r="T2427"/>
      <c r="V2427"/>
      <c r="X2427"/>
      <c r="AB2427" s="21"/>
      <c r="AC2427" s="21"/>
    </row>
    <row r="2428" spans="14:29" x14ac:dyDescent="0.25">
      <c r="N2428"/>
      <c r="P2428"/>
      <c r="R2428"/>
      <c r="T2428"/>
      <c r="V2428"/>
      <c r="X2428"/>
      <c r="AB2428" s="21"/>
      <c r="AC2428" s="21"/>
    </row>
    <row r="2429" spans="14:29" x14ac:dyDescent="0.25">
      <c r="N2429"/>
      <c r="P2429"/>
      <c r="R2429"/>
      <c r="T2429"/>
      <c r="V2429"/>
      <c r="X2429"/>
      <c r="AB2429" s="21"/>
      <c r="AC2429" s="21"/>
    </row>
    <row r="2430" spans="14:29" x14ac:dyDescent="0.25">
      <c r="N2430"/>
      <c r="P2430"/>
      <c r="R2430"/>
      <c r="T2430"/>
      <c r="V2430"/>
      <c r="X2430"/>
      <c r="AB2430" s="21"/>
      <c r="AC2430" s="21"/>
    </row>
    <row r="2431" spans="14:29" x14ac:dyDescent="0.25">
      <c r="N2431"/>
      <c r="P2431"/>
      <c r="R2431"/>
      <c r="T2431"/>
      <c r="V2431"/>
      <c r="X2431"/>
      <c r="AB2431" s="21"/>
      <c r="AC2431" s="21"/>
    </row>
    <row r="2432" spans="14:29" x14ac:dyDescent="0.25">
      <c r="N2432"/>
      <c r="P2432"/>
      <c r="R2432"/>
      <c r="T2432"/>
      <c r="V2432"/>
      <c r="X2432"/>
      <c r="AB2432" s="21"/>
      <c r="AC2432" s="21"/>
    </row>
    <row r="2433" spans="14:29" x14ac:dyDescent="0.25">
      <c r="N2433"/>
      <c r="P2433"/>
      <c r="R2433"/>
      <c r="T2433"/>
      <c r="V2433"/>
      <c r="X2433"/>
      <c r="AB2433" s="21"/>
      <c r="AC2433" s="21"/>
    </row>
    <row r="2434" spans="14:29" x14ac:dyDescent="0.25">
      <c r="N2434"/>
      <c r="P2434"/>
      <c r="R2434"/>
      <c r="T2434"/>
      <c r="V2434"/>
      <c r="X2434"/>
      <c r="AB2434" s="21"/>
      <c r="AC2434" s="21"/>
    </row>
    <row r="2435" spans="14:29" x14ac:dyDescent="0.25">
      <c r="N2435"/>
      <c r="P2435"/>
      <c r="R2435"/>
      <c r="T2435"/>
      <c r="V2435"/>
      <c r="X2435"/>
      <c r="AB2435" s="21"/>
      <c r="AC2435" s="21"/>
    </row>
    <row r="2436" spans="14:29" x14ac:dyDescent="0.25">
      <c r="N2436"/>
      <c r="P2436"/>
      <c r="R2436"/>
      <c r="T2436"/>
      <c r="V2436"/>
      <c r="X2436"/>
      <c r="AB2436" s="21"/>
      <c r="AC2436" s="21"/>
    </row>
    <row r="2437" spans="14:29" x14ac:dyDescent="0.25">
      <c r="N2437"/>
      <c r="P2437"/>
      <c r="R2437"/>
      <c r="T2437"/>
      <c r="V2437"/>
      <c r="X2437"/>
      <c r="AB2437" s="21"/>
      <c r="AC2437" s="21"/>
    </row>
    <row r="2438" spans="14:29" x14ac:dyDescent="0.25">
      <c r="N2438"/>
      <c r="P2438"/>
      <c r="R2438"/>
      <c r="T2438"/>
      <c r="V2438"/>
      <c r="X2438"/>
      <c r="AB2438" s="21"/>
      <c r="AC2438" s="21"/>
    </row>
    <row r="2439" spans="14:29" x14ac:dyDescent="0.25">
      <c r="N2439"/>
      <c r="P2439"/>
      <c r="R2439"/>
      <c r="T2439"/>
      <c r="V2439"/>
      <c r="X2439"/>
      <c r="AB2439" s="21"/>
      <c r="AC2439" s="21"/>
    </row>
    <row r="2440" spans="14:29" x14ac:dyDescent="0.25">
      <c r="N2440"/>
      <c r="P2440"/>
      <c r="R2440"/>
      <c r="T2440"/>
      <c r="V2440"/>
      <c r="X2440"/>
      <c r="AB2440" s="21"/>
      <c r="AC2440" s="21"/>
    </row>
    <row r="2441" spans="14:29" x14ac:dyDescent="0.25">
      <c r="N2441"/>
      <c r="P2441"/>
      <c r="R2441"/>
      <c r="T2441"/>
      <c r="V2441"/>
      <c r="X2441"/>
      <c r="AB2441" s="21"/>
      <c r="AC2441" s="21"/>
    </row>
    <row r="2442" spans="14:29" x14ac:dyDescent="0.25">
      <c r="N2442"/>
      <c r="P2442"/>
      <c r="R2442"/>
      <c r="T2442"/>
      <c r="V2442"/>
      <c r="X2442"/>
      <c r="AB2442" s="21"/>
      <c r="AC2442" s="21"/>
    </row>
    <row r="2443" spans="14:29" x14ac:dyDescent="0.25">
      <c r="N2443"/>
      <c r="P2443"/>
      <c r="R2443"/>
      <c r="T2443"/>
      <c r="V2443"/>
      <c r="X2443"/>
      <c r="AB2443" s="21"/>
      <c r="AC2443" s="21"/>
    </row>
    <row r="2444" spans="14:29" x14ac:dyDescent="0.25">
      <c r="N2444"/>
      <c r="P2444"/>
      <c r="R2444"/>
      <c r="T2444"/>
      <c r="V2444"/>
      <c r="X2444"/>
      <c r="AB2444" s="21"/>
      <c r="AC2444" s="21"/>
    </row>
    <row r="2445" spans="14:29" x14ac:dyDescent="0.25">
      <c r="N2445"/>
      <c r="P2445"/>
      <c r="R2445"/>
      <c r="T2445"/>
      <c r="V2445"/>
      <c r="X2445"/>
      <c r="AB2445" s="21"/>
      <c r="AC2445" s="21"/>
    </row>
    <row r="2446" spans="14:29" x14ac:dyDescent="0.25">
      <c r="N2446"/>
      <c r="P2446"/>
      <c r="R2446"/>
      <c r="T2446"/>
      <c r="V2446"/>
      <c r="X2446"/>
      <c r="AB2446" s="21"/>
      <c r="AC2446" s="21"/>
    </row>
    <row r="2447" spans="14:29" x14ac:dyDescent="0.25">
      <c r="N2447"/>
      <c r="P2447"/>
      <c r="R2447"/>
      <c r="T2447"/>
      <c r="V2447"/>
      <c r="X2447"/>
      <c r="AB2447" s="21"/>
      <c r="AC2447" s="21"/>
    </row>
    <row r="2448" spans="14:29" x14ac:dyDescent="0.25">
      <c r="N2448"/>
      <c r="P2448"/>
      <c r="R2448"/>
      <c r="T2448"/>
      <c r="V2448"/>
      <c r="X2448"/>
      <c r="AB2448" s="21"/>
      <c r="AC2448" s="21"/>
    </row>
    <row r="2449" spans="14:29" x14ac:dyDescent="0.25">
      <c r="N2449"/>
      <c r="P2449"/>
      <c r="R2449"/>
      <c r="T2449"/>
      <c r="V2449"/>
      <c r="X2449"/>
      <c r="AB2449" s="21"/>
      <c r="AC2449" s="21"/>
    </row>
    <row r="2450" spans="14:29" x14ac:dyDescent="0.25">
      <c r="N2450"/>
      <c r="P2450"/>
      <c r="R2450"/>
      <c r="T2450"/>
      <c r="V2450"/>
      <c r="X2450"/>
      <c r="AB2450" s="21"/>
      <c r="AC2450" s="21"/>
    </row>
    <row r="2451" spans="14:29" x14ac:dyDescent="0.25">
      <c r="N2451"/>
      <c r="P2451"/>
      <c r="R2451"/>
      <c r="T2451"/>
      <c r="V2451"/>
      <c r="X2451"/>
      <c r="AB2451" s="21"/>
      <c r="AC2451" s="21"/>
    </row>
    <row r="2452" spans="14:29" x14ac:dyDescent="0.25">
      <c r="N2452"/>
      <c r="P2452"/>
      <c r="R2452"/>
      <c r="T2452"/>
      <c r="V2452"/>
      <c r="X2452"/>
      <c r="AB2452" s="21"/>
      <c r="AC2452" s="21"/>
    </row>
    <row r="2453" spans="14:29" x14ac:dyDescent="0.25">
      <c r="N2453"/>
      <c r="P2453"/>
      <c r="R2453"/>
      <c r="T2453"/>
      <c r="V2453"/>
      <c r="X2453"/>
      <c r="AB2453" s="21"/>
      <c r="AC2453" s="21"/>
    </row>
    <row r="2454" spans="14:29" x14ac:dyDescent="0.25">
      <c r="N2454"/>
      <c r="P2454"/>
      <c r="R2454"/>
      <c r="T2454"/>
      <c r="V2454"/>
      <c r="X2454"/>
      <c r="AB2454" s="21"/>
      <c r="AC2454" s="21"/>
    </row>
    <row r="2455" spans="14:29" x14ac:dyDescent="0.25">
      <c r="N2455"/>
      <c r="P2455"/>
      <c r="R2455"/>
      <c r="T2455"/>
      <c r="V2455"/>
      <c r="X2455"/>
      <c r="AB2455" s="21"/>
      <c r="AC2455" s="21"/>
    </row>
    <row r="2456" spans="14:29" x14ac:dyDescent="0.25">
      <c r="N2456"/>
      <c r="P2456"/>
      <c r="R2456"/>
      <c r="T2456"/>
      <c r="V2456"/>
      <c r="X2456"/>
      <c r="AB2456" s="21"/>
      <c r="AC2456" s="21"/>
    </row>
    <row r="2457" spans="14:29" x14ac:dyDescent="0.25">
      <c r="N2457"/>
      <c r="P2457"/>
      <c r="R2457"/>
      <c r="T2457"/>
      <c r="V2457"/>
      <c r="X2457"/>
      <c r="AB2457" s="21"/>
      <c r="AC2457" s="21"/>
    </row>
    <row r="2458" spans="14:29" x14ac:dyDescent="0.25">
      <c r="N2458"/>
      <c r="P2458"/>
      <c r="R2458"/>
      <c r="T2458"/>
      <c r="V2458"/>
      <c r="X2458"/>
      <c r="AB2458" s="21"/>
      <c r="AC2458" s="21"/>
    </row>
    <row r="2459" spans="14:29" x14ac:dyDescent="0.25">
      <c r="N2459"/>
      <c r="P2459"/>
      <c r="R2459"/>
      <c r="T2459"/>
      <c r="V2459"/>
      <c r="X2459"/>
      <c r="AB2459" s="21"/>
      <c r="AC2459" s="21"/>
    </row>
    <row r="2460" spans="14:29" x14ac:dyDescent="0.25">
      <c r="N2460"/>
      <c r="P2460"/>
      <c r="R2460"/>
      <c r="T2460"/>
      <c r="V2460"/>
      <c r="X2460"/>
      <c r="AB2460" s="21"/>
      <c r="AC2460" s="21"/>
    </row>
    <row r="2461" spans="14:29" x14ac:dyDescent="0.25">
      <c r="N2461"/>
      <c r="P2461"/>
      <c r="R2461"/>
      <c r="T2461"/>
      <c r="V2461"/>
      <c r="X2461"/>
      <c r="AB2461" s="21"/>
      <c r="AC2461" s="21"/>
    </row>
    <row r="2462" spans="14:29" x14ac:dyDescent="0.25">
      <c r="N2462"/>
      <c r="P2462"/>
      <c r="R2462"/>
      <c r="T2462"/>
      <c r="V2462"/>
      <c r="X2462"/>
      <c r="AB2462" s="21"/>
      <c r="AC2462" s="21"/>
    </row>
    <row r="2463" spans="14:29" x14ac:dyDescent="0.25">
      <c r="N2463"/>
      <c r="P2463"/>
      <c r="R2463"/>
      <c r="T2463"/>
      <c r="V2463"/>
      <c r="X2463"/>
      <c r="AB2463" s="21"/>
      <c r="AC2463" s="21"/>
    </row>
    <row r="2464" spans="14:29" x14ac:dyDescent="0.25">
      <c r="N2464"/>
      <c r="P2464"/>
      <c r="R2464"/>
      <c r="T2464"/>
      <c r="V2464"/>
      <c r="X2464"/>
      <c r="AB2464" s="21"/>
      <c r="AC2464" s="21"/>
    </row>
    <row r="2465" spans="14:29" x14ac:dyDescent="0.25">
      <c r="N2465"/>
      <c r="P2465"/>
      <c r="R2465"/>
      <c r="T2465"/>
      <c r="V2465"/>
      <c r="X2465"/>
      <c r="AB2465" s="21"/>
      <c r="AC2465" s="21"/>
    </row>
    <row r="2466" spans="14:29" x14ac:dyDescent="0.25">
      <c r="N2466"/>
      <c r="P2466"/>
      <c r="R2466"/>
      <c r="T2466"/>
      <c r="V2466"/>
      <c r="X2466"/>
      <c r="AB2466" s="21"/>
      <c r="AC2466" s="21"/>
    </row>
    <row r="2467" spans="14:29" x14ac:dyDescent="0.25">
      <c r="N2467"/>
      <c r="P2467"/>
      <c r="R2467"/>
      <c r="T2467"/>
      <c r="V2467"/>
      <c r="X2467"/>
      <c r="AB2467" s="21"/>
      <c r="AC2467" s="21"/>
    </row>
    <row r="2468" spans="14:29" x14ac:dyDescent="0.25">
      <c r="N2468"/>
      <c r="P2468"/>
      <c r="R2468"/>
      <c r="T2468"/>
      <c r="V2468"/>
      <c r="X2468"/>
      <c r="AB2468" s="21"/>
      <c r="AC2468" s="21"/>
    </row>
    <row r="2469" spans="14:29" x14ac:dyDescent="0.25">
      <c r="N2469"/>
      <c r="P2469"/>
      <c r="R2469"/>
      <c r="T2469"/>
      <c r="V2469"/>
      <c r="X2469"/>
      <c r="AB2469" s="21"/>
      <c r="AC2469" s="21"/>
    </row>
    <row r="2470" spans="14:29" x14ac:dyDescent="0.25">
      <c r="N2470"/>
      <c r="P2470"/>
      <c r="R2470"/>
      <c r="T2470"/>
      <c r="V2470"/>
      <c r="X2470"/>
      <c r="AB2470" s="21"/>
      <c r="AC2470" s="21"/>
    </row>
    <row r="2471" spans="14:29" x14ac:dyDescent="0.25">
      <c r="N2471"/>
      <c r="P2471"/>
      <c r="R2471"/>
      <c r="T2471"/>
      <c r="V2471"/>
      <c r="X2471"/>
      <c r="AB2471" s="21"/>
      <c r="AC2471" s="21"/>
    </row>
    <row r="2472" spans="14:29" x14ac:dyDescent="0.25">
      <c r="N2472"/>
      <c r="P2472"/>
      <c r="R2472"/>
      <c r="T2472"/>
      <c r="V2472"/>
      <c r="X2472"/>
      <c r="AB2472" s="21"/>
      <c r="AC2472" s="21"/>
    </row>
    <row r="2473" spans="14:29" x14ac:dyDescent="0.25">
      <c r="N2473"/>
      <c r="P2473"/>
      <c r="R2473"/>
      <c r="T2473"/>
      <c r="V2473"/>
      <c r="X2473"/>
      <c r="AB2473" s="21"/>
      <c r="AC2473" s="21"/>
    </row>
    <row r="2474" spans="14:29" x14ac:dyDescent="0.25">
      <c r="N2474"/>
      <c r="P2474"/>
      <c r="R2474"/>
      <c r="T2474"/>
      <c r="V2474"/>
      <c r="X2474"/>
      <c r="AB2474" s="21"/>
      <c r="AC2474" s="21"/>
    </row>
    <row r="2475" spans="14:29" x14ac:dyDescent="0.25">
      <c r="N2475"/>
      <c r="P2475"/>
      <c r="R2475"/>
      <c r="T2475"/>
      <c r="V2475"/>
      <c r="X2475"/>
      <c r="AB2475" s="21"/>
      <c r="AC2475" s="21"/>
    </row>
    <row r="2476" spans="14:29" x14ac:dyDescent="0.25">
      <c r="N2476"/>
      <c r="P2476"/>
      <c r="R2476"/>
      <c r="T2476"/>
      <c r="V2476"/>
      <c r="X2476"/>
      <c r="AB2476" s="21"/>
      <c r="AC2476" s="21"/>
    </row>
    <row r="2477" spans="14:29" x14ac:dyDescent="0.25">
      <c r="N2477"/>
      <c r="P2477"/>
      <c r="R2477"/>
      <c r="T2477"/>
      <c r="V2477"/>
      <c r="X2477"/>
      <c r="AB2477" s="21"/>
      <c r="AC2477" s="21"/>
    </row>
    <row r="2478" spans="14:29" x14ac:dyDescent="0.25">
      <c r="N2478"/>
      <c r="P2478"/>
      <c r="R2478"/>
      <c r="T2478"/>
      <c r="V2478"/>
      <c r="X2478"/>
      <c r="AB2478" s="21"/>
      <c r="AC2478" s="21"/>
    </row>
    <row r="2479" spans="14:29" x14ac:dyDescent="0.25">
      <c r="N2479"/>
      <c r="P2479"/>
      <c r="R2479"/>
      <c r="T2479"/>
      <c r="V2479"/>
      <c r="X2479"/>
      <c r="AB2479" s="21"/>
      <c r="AC2479" s="21"/>
    </row>
    <row r="2480" spans="14:29" x14ac:dyDescent="0.25">
      <c r="N2480"/>
      <c r="P2480"/>
      <c r="R2480"/>
      <c r="T2480"/>
      <c r="V2480"/>
      <c r="X2480"/>
      <c r="AB2480" s="21"/>
      <c r="AC2480" s="21"/>
    </row>
    <row r="2481" spans="14:29" x14ac:dyDescent="0.25">
      <c r="N2481"/>
      <c r="P2481"/>
      <c r="R2481"/>
      <c r="T2481"/>
      <c r="V2481"/>
      <c r="X2481"/>
      <c r="AB2481" s="21"/>
      <c r="AC2481" s="21"/>
    </row>
    <row r="2482" spans="14:29" x14ac:dyDescent="0.25">
      <c r="N2482"/>
      <c r="P2482"/>
      <c r="R2482"/>
      <c r="T2482"/>
      <c r="V2482"/>
      <c r="X2482"/>
      <c r="AB2482" s="21"/>
      <c r="AC2482" s="21"/>
    </row>
    <row r="2483" spans="14:29" x14ac:dyDescent="0.25">
      <c r="N2483"/>
      <c r="P2483"/>
      <c r="R2483"/>
      <c r="T2483"/>
      <c r="V2483"/>
      <c r="X2483"/>
      <c r="AB2483" s="21"/>
      <c r="AC2483" s="21"/>
    </row>
    <row r="2484" spans="14:29" x14ac:dyDescent="0.25">
      <c r="N2484"/>
      <c r="P2484"/>
      <c r="R2484"/>
      <c r="T2484"/>
      <c r="V2484"/>
      <c r="X2484"/>
      <c r="AB2484" s="21"/>
      <c r="AC2484" s="21"/>
    </row>
    <row r="2485" spans="14:29" x14ac:dyDescent="0.25">
      <c r="N2485"/>
      <c r="P2485"/>
      <c r="R2485"/>
      <c r="T2485"/>
      <c r="V2485"/>
      <c r="X2485"/>
      <c r="AB2485" s="21"/>
      <c r="AC2485" s="21"/>
    </row>
    <row r="2486" spans="14:29" x14ac:dyDescent="0.25">
      <c r="N2486"/>
      <c r="P2486"/>
      <c r="R2486"/>
      <c r="T2486"/>
      <c r="V2486"/>
      <c r="X2486"/>
      <c r="AB2486" s="21"/>
      <c r="AC2486" s="21"/>
    </row>
    <row r="2487" spans="14:29" x14ac:dyDescent="0.25">
      <c r="N2487"/>
      <c r="P2487"/>
      <c r="R2487"/>
      <c r="T2487"/>
      <c r="V2487"/>
      <c r="X2487"/>
      <c r="AB2487" s="21"/>
      <c r="AC2487" s="21"/>
    </row>
    <row r="2488" spans="14:29" x14ac:dyDescent="0.25">
      <c r="N2488"/>
      <c r="P2488"/>
      <c r="R2488"/>
      <c r="T2488"/>
      <c r="V2488"/>
      <c r="X2488"/>
      <c r="AB2488" s="21"/>
      <c r="AC2488" s="21"/>
    </row>
    <row r="2489" spans="14:29" x14ac:dyDescent="0.25">
      <c r="N2489"/>
      <c r="P2489"/>
      <c r="R2489"/>
      <c r="T2489"/>
      <c r="V2489"/>
      <c r="X2489"/>
      <c r="AB2489" s="21"/>
      <c r="AC2489" s="21"/>
    </row>
    <row r="2490" spans="14:29" x14ac:dyDescent="0.25">
      <c r="N2490"/>
      <c r="P2490"/>
      <c r="R2490"/>
      <c r="T2490"/>
      <c r="V2490"/>
      <c r="X2490"/>
      <c r="AB2490" s="21"/>
      <c r="AC2490" s="21"/>
    </row>
    <row r="2491" spans="14:29" x14ac:dyDescent="0.25">
      <c r="N2491"/>
      <c r="P2491"/>
      <c r="R2491"/>
      <c r="T2491"/>
      <c r="V2491"/>
      <c r="X2491"/>
      <c r="AB2491" s="21"/>
      <c r="AC2491" s="21"/>
    </row>
    <row r="2492" spans="14:29" x14ac:dyDescent="0.25">
      <c r="N2492"/>
      <c r="P2492"/>
      <c r="R2492"/>
      <c r="T2492"/>
      <c r="V2492"/>
      <c r="X2492"/>
      <c r="AB2492" s="21"/>
      <c r="AC2492" s="21"/>
    </row>
    <row r="2493" spans="14:29" x14ac:dyDescent="0.25">
      <c r="N2493"/>
      <c r="P2493"/>
      <c r="R2493"/>
      <c r="T2493"/>
      <c r="V2493"/>
      <c r="X2493"/>
      <c r="AB2493" s="21"/>
      <c r="AC2493" s="21"/>
    </row>
    <row r="2494" spans="14:29" x14ac:dyDescent="0.25">
      <c r="N2494"/>
      <c r="P2494"/>
      <c r="R2494"/>
      <c r="T2494"/>
      <c r="V2494"/>
      <c r="X2494"/>
      <c r="AB2494" s="21"/>
      <c r="AC2494" s="21"/>
    </row>
    <row r="2495" spans="14:29" x14ac:dyDescent="0.25">
      <c r="N2495"/>
      <c r="P2495"/>
      <c r="R2495"/>
      <c r="T2495"/>
      <c r="V2495"/>
      <c r="X2495"/>
      <c r="AB2495" s="21"/>
      <c r="AC2495" s="21"/>
    </row>
    <row r="2496" spans="14:29" x14ac:dyDescent="0.25">
      <c r="N2496"/>
      <c r="P2496"/>
      <c r="R2496"/>
      <c r="T2496"/>
      <c r="V2496"/>
      <c r="X2496"/>
      <c r="AB2496" s="21"/>
      <c r="AC2496" s="21"/>
    </row>
    <row r="2497" spans="14:29" x14ac:dyDescent="0.25">
      <c r="N2497"/>
      <c r="P2497"/>
      <c r="R2497"/>
      <c r="T2497"/>
      <c r="V2497"/>
      <c r="X2497"/>
      <c r="AB2497" s="21"/>
      <c r="AC2497" s="21"/>
    </row>
    <row r="2498" spans="14:29" x14ac:dyDescent="0.25">
      <c r="N2498"/>
      <c r="P2498"/>
      <c r="R2498"/>
      <c r="T2498"/>
      <c r="V2498"/>
      <c r="X2498"/>
      <c r="AB2498" s="21"/>
      <c r="AC2498" s="21"/>
    </row>
    <row r="2499" spans="14:29" x14ac:dyDescent="0.25">
      <c r="N2499"/>
      <c r="P2499"/>
      <c r="R2499"/>
      <c r="T2499"/>
      <c r="V2499"/>
      <c r="X2499"/>
      <c r="AB2499" s="21"/>
      <c r="AC2499" s="21"/>
    </row>
    <row r="2500" spans="14:29" x14ac:dyDescent="0.25">
      <c r="N2500"/>
      <c r="P2500"/>
      <c r="R2500"/>
      <c r="T2500"/>
      <c r="V2500"/>
      <c r="X2500"/>
      <c r="AB2500" s="21"/>
      <c r="AC2500" s="21"/>
    </row>
    <row r="2501" spans="14:29" x14ac:dyDescent="0.25">
      <c r="N2501"/>
      <c r="P2501"/>
      <c r="R2501"/>
      <c r="T2501"/>
      <c r="V2501"/>
      <c r="X2501"/>
      <c r="AB2501" s="21"/>
      <c r="AC2501" s="21"/>
    </row>
    <row r="2502" spans="14:29" x14ac:dyDescent="0.25">
      <c r="N2502"/>
      <c r="P2502"/>
      <c r="R2502"/>
      <c r="T2502"/>
      <c r="V2502"/>
      <c r="X2502"/>
      <c r="AB2502" s="21"/>
      <c r="AC2502" s="21"/>
    </row>
    <row r="2503" spans="14:29" x14ac:dyDescent="0.25">
      <c r="N2503"/>
      <c r="P2503"/>
      <c r="R2503"/>
      <c r="T2503"/>
      <c r="V2503"/>
      <c r="X2503"/>
      <c r="AB2503" s="21"/>
      <c r="AC2503" s="21"/>
    </row>
    <row r="2504" spans="14:29" x14ac:dyDescent="0.25">
      <c r="N2504"/>
      <c r="P2504"/>
      <c r="R2504"/>
      <c r="T2504"/>
      <c r="V2504"/>
      <c r="X2504"/>
      <c r="AB2504" s="21"/>
      <c r="AC2504" s="21"/>
    </row>
    <row r="2505" spans="14:29" x14ac:dyDescent="0.25">
      <c r="N2505"/>
      <c r="P2505"/>
      <c r="R2505"/>
      <c r="T2505"/>
      <c r="V2505"/>
      <c r="X2505"/>
      <c r="AB2505" s="21"/>
      <c r="AC2505" s="21"/>
    </row>
    <row r="2506" spans="14:29" x14ac:dyDescent="0.25">
      <c r="N2506"/>
      <c r="P2506"/>
      <c r="R2506"/>
      <c r="T2506"/>
      <c r="V2506"/>
      <c r="X2506"/>
      <c r="AB2506" s="21"/>
      <c r="AC2506" s="21"/>
    </row>
    <row r="2507" spans="14:29" x14ac:dyDescent="0.25">
      <c r="N2507"/>
      <c r="P2507"/>
      <c r="R2507"/>
      <c r="T2507"/>
      <c r="V2507"/>
      <c r="X2507"/>
      <c r="AB2507" s="21"/>
      <c r="AC2507" s="21"/>
    </row>
    <row r="2508" spans="14:29" x14ac:dyDescent="0.25">
      <c r="N2508"/>
      <c r="P2508"/>
      <c r="R2508"/>
      <c r="T2508"/>
      <c r="V2508"/>
      <c r="X2508"/>
      <c r="AB2508" s="21"/>
      <c r="AC2508" s="21"/>
    </row>
    <row r="2509" spans="14:29" x14ac:dyDescent="0.25">
      <c r="N2509"/>
      <c r="P2509"/>
      <c r="R2509"/>
      <c r="T2509"/>
      <c r="V2509"/>
      <c r="X2509"/>
      <c r="AB2509" s="21"/>
      <c r="AC2509" s="21"/>
    </row>
    <row r="2510" spans="14:29" x14ac:dyDescent="0.25">
      <c r="N2510"/>
      <c r="P2510"/>
      <c r="R2510"/>
      <c r="T2510"/>
      <c r="V2510"/>
      <c r="X2510"/>
      <c r="AB2510" s="21"/>
      <c r="AC2510" s="21"/>
    </row>
    <row r="2511" spans="14:29" x14ac:dyDescent="0.25">
      <c r="N2511"/>
      <c r="P2511"/>
      <c r="R2511"/>
      <c r="T2511"/>
      <c r="V2511"/>
      <c r="X2511"/>
      <c r="AB2511" s="21"/>
      <c r="AC2511" s="21"/>
    </row>
    <row r="2512" spans="14:29" x14ac:dyDescent="0.25">
      <c r="N2512"/>
      <c r="P2512"/>
      <c r="R2512"/>
      <c r="T2512"/>
      <c r="V2512"/>
      <c r="X2512"/>
      <c r="AB2512" s="21"/>
      <c r="AC2512" s="21"/>
    </row>
    <row r="2513" spans="14:29" x14ac:dyDescent="0.25">
      <c r="N2513"/>
      <c r="P2513"/>
      <c r="R2513"/>
      <c r="T2513"/>
      <c r="V2513"/>
      <c r="X2513"/>
      <c r="AB2513" s="21"/>
      <c r="AC2513" s="21"/>
    </row>
    <row r="2514" spans="14:29" x14ac:dyDescent="0.25">
      <c r="N2514"/>
      <c r="P2514"/>
      <c r="R2514"/>
      <c r="T2514"/>
      <c r="V2514"/>
      <c r="X2514"/>
      <c r="AB2514" s="21"/>
      <c r="AC2514" s="21"/>
    </row>
    <row r="2515" spans="14:29" x14ac:dyDescent="0.25">
      <c r="N2515"/>
      <c r="P2515"/>
      <c r="R2515"/>
      <c r="T2515"/>
      <c r="V2515"/>
      <c r="X2515"/>
      <c r="AB2515" s="21"/>
      <c r="AC2515" s="21"/>
    </row>
    <row r="2516" spans="14:29" x14ac:dyDescent="0.25">
      <c r="N2516"/>
      <c r="P2516"/>
      <c r="R2516"/>
      <c r="T2516"/>
      <c r="V2516"/>
      <c r="X2516"/>
      <c r="AB2516" s="21"/>
      <c r="AC2516" s="21"/>
    </row>
    <row r="2517" spans="14:29" x14ac:dyDescent="0.25">
      <c r="N2517"/>
      <c r="P2517"/>
      <c r="R2517"/>
      <c r="T2517"/>
      <c r="V2517"/>
      <c r="X2517"/>
      <c r="AB2517" s="21"/>
      <c r="AC2517" s="21"/>
    </row>
    <row r="2518" spans="14:29" x14ac:dyDescent="0.25">
      <c r="N2518"/>
      <c r="P2518"/>
      <c r="R2518"/>
      <c r="T2518"/>
      <c r="V2518"/>
      <c r="X2518"/>
      <c r="AB2518" s="21"/>
      <c r="AC2518" s="21"/>
    </row>
    <row r="2519" spans="14:29" x14ac:dyDescent="0.25">
      <c r="N2519"/>
      <c r="P2519"/>
      <c r="R2519"/>
      <c r="T2519"/>
      <c r="V2519"/>
      <c r="X2519"/>
      <c r="AB2519" s="21"/>
      <c r="AC2519" s="21"/>
    </row>
    <row r="2520" spans="14:29" x14ac:dyDescent="0.25">
      <c r="N2520"/>
      <c r="P2520"/>
      <c r="R2520"/>
      <c r="T2520"/>
      <c r="V2520"/>
      <c r="X2520"/>
      <c r="AB2520" s="21"/>
      <c r="AC2520" s="21"/>
    </row>
    <row r="2521" spans="14:29" x14ac:dyDescent="0.25">
      <c r="N2521"/>
      <c r="P2521"/>
      <c r="R2521"/>
      <c r="T2521"/>
      <c r="V2521"/>
      <c r="X2521"/>
      <c r="AB2521" s="21"/>
      <c r="AC2521" s="21"/>
    </row>
    <row r="2522" spans="14:29" x14ac:dyDescent="0.25">
      <c r="N2522"/>
      <c r="P2522"/>
      <c r="R2522"/>
      <c r="T2522"/>
      <c r="V2522"/>
      <c r="X2522"/>
      <c r="AB2522" s="21"/>
      <c r="AC2522" s="21"/>
    </row>
    <row r="2523" spans="14:29" x14ac:dyDescent="0.25">
      <c r="N2523"/>
      <c r="P2523"/>
      <c r="R2523"/>
      <c r="T2523"/>
      <c r="V2523"/>
      <c r="X2523"/>
      <c r="AB2523" s="21"/>
      <c r="AC2523" s="21"/>
    </row>
    <row r="2524" spans="14:29" x14ac:dyDescent="0.25">
      <c r="N2524"/>
      <c r="P2524"/>
      <c r="R2524"/>
      <c r="T2524"/>
      <c r="V2524"/>
      <c r="X2524"/>
      <c r="AB2524" s="21"/>
      <c r="AC2524" s="21"/>
    </row>
    <row r="2525" spans="14:29" x14ac:dyDescent="0.25">
      <c r="N2525"/>
      <c r="P2525"/>
      <c r="R2525"/>
      <c r="T2525"/>
      <c r="V2525"/>
      <c r="X2525"/>
      <c r="AB2525" s="21"/>
      <c r="AC2525" s="21"/>
    </row>
    <row r="2526" spans="14:29" x14ac:dyDescent="0.25">
      <c r="N2526"/>
      <c r="P2526"/>
      <c r="R2526"/>
      <c r="T2526"/>
      <c r="V2526"/>
      <c r="X2526"/>
      <c r="AB2526" s="21"/>
      <c r="AC2526" s="21"/>
    </row>
    <row r="2527" spans="14:29" x14ac:dyDescent="0.25">
      <c r="N2527"/>
      <c r="P2527"/>
      <c r="R2527"/>
      <c r="T2527"/>
      <c r="V2527"/>
      <c r="X2527"/>
      <c r="AB2527" s="21"/>
      <c r="AC2527" s="21"/>
    </row>
    <row r="2528" spans="14:29" x14ac:dyDescent="0.25">
      <c r="N2528"/>
      <c r="P2528"/>
      <c r="R2528"/>
      <c r="T2528"/>
      <c r="V2528"/>
      <c r="X2528"/>
      <c r="AB2528" s="21"/>
      <c r="AC2528" s="21"/>
    </row>
    <row r="2529" spans="14:29" x14ac:dyDescent="0.25">
      <c r="N2529"/>
      <c r="P2529"/>
      <c r="R2529"/>
      <c r="T2529"/>
      <c r="V2529"/>
      <c r="X2529"/>
      <c r="AB2529" s="21"/>
      <c r="AC2529" s="21"/>
    </row>
    <row r="2530" spans="14:29" x14ac:dyDescent="0.25">
      <c r="N2530"/>
      <c r="P2530"/>
      <c r="R2530"/>
      <c r="T2530"/>
      <c r="V2530"/>
      <c r="X2530"/>
      <c r="AB2530" s="21"/>
      <c r="AC2530" s="21"/>
    </row>
    <row r="2531" spans="14:29" x14ac:dyDescent="0.25">
      <c r="N2531"/>
      <c r="P2531"/>
      <c r="R2531"/>
      <c r="T2531"/>
      <c r="V2531"/>
      <c r="X2531"/>
      <c r="AB2531" s="21"/>
      <c r="AC2531" s="21"/>
    </row>
    <row r="2532" spans="14:29" x14ac:dyDescent="0.25">
      <c r="N2532"/>
      <c r="P2532"/>
      <c r="R2532"/>
      <c r="T2532"/>
      <c r="V2532"/>
      <c r="X2532"/>
      <c r="AB2532" s="21"/>
      <c r="AC2532" s="21"/>
    </row>
    <row r="2533" spans="14:29" x14ac:dyDescent="0.25">
      <c r="N2533"/>
      <c r="P2533"/>
      <c r="R2533"/>
      <c r="T2533"/>
      <c r="V2533"/>
      <c r="X2533"/>
      <c r="AB2533" s="21"/>
      <c r="AC2533" s="21"/>
    </row>
    <row r="2534" spans="14:29" x14ac:dyDescent="0.25">
      <c r="N2534"/>
      <c r="P2534"/>
      <c r="R2534"/>
      <c r="T2534"/>
      <c r="V2534"/>
      <c r="X2534"/>
      <c r="AB2534" s="21"/>
      <c r="AC2534" s="21"/>
    </row>
    <row r="2535" spans="14:29" x14ac:dyDescent="0.25">
      <c r="N2535"/>
      <c r="P2535"/>
      <c r="R2535"/>
      <c r="T2535"/>
      <c r="V2535"/>
      <c r="X2535"/>
      <c r="AB2535" s="21"/>
      <c r="AC2535" s="21"/>
    </row>
    <row r="2536" spans="14:29" x14ac:dyDescent="0.25">
      <c r="N2536"/>
      <c r="P2536"/>
      <c r="R2536"/>
      <c r="T2536"/>
      <c r="V2536"/>
      <c r="X2536"/>
      <c r="AB2536" s="21"/>
      <c r="AC2536" s="21"/>
    </row>
    <row r="2537" spans="14:29" x14ac:dyDescent="0.25">
      <c r="N2537"/>
      <c r="P2537"/>
      <c r="R2537"/>
      <c r="T2537"/>
      <c r="V2537"/>
      <c r="X2537"/>
      <c r="AB2537" s="21"/>
      <c r="AC2537" s="21"/>
    </row>
    <row r="2538" spans="14:29" x14ac:dyDescent="0.25">
      <c r="N2538"/>
      <c r="P2538"/>
      <c r="R2538"/>
      <c r="T2538"/>
      <c r="V2538"/>
      <c r="X2538"/>
      <c r="AB2538" s="21"/>
      <c r="AC2538" s="21"/>
    </row>
    <row r="2539" spans="14:29" x14ac:dyDescent="0.25">
      <c r="N2539"/>
      <c r="P2539"/>
      <c r="R2539"/>
      <c r="T2539"/>
      <c r="V2539"/>
      <c r="X2539"/>
      <c r="AB2539" s="21"/>
      <c r="AC2539" s="21"/>
    </row>
    <row r="2540" spans="14:29" x14ac:dyDescent="0.25">
      <c r="N2540"/>
      <c r="P2540"/>
      <c r="R2540"/>
      <c r="T2540"/>
      <c r="V2540"/>
      <c r="X2540"/>
      <c r="AB2540" s="21"/>
      <c r="AC2540" s="21"/>
    </row>
    <row r="2541" spans="14:29" x14ac:dyDescent="0.25">
      <c r="N2541"/>
      <c r="P2541"/>
      <c r="R2541"/>
      <c r="T2541"/>
      <c r="V2541"/>
      <c r="X2541"/>
      <c r="AB2541" s="21"/>
      <c r="AC2541" s="21"/>
    </row>
    <row r="2542" spans="14:29" x14ac:dyDescent="0.25">
      <c r="N2542"/>
      <c r="P2542"/>
      <c r="R2542"/>
      <c r="T2542"/>
      <c r="V2542"/>
      <c r="X2542"/>
      <c r="AB2542" s="21"/>
      <c r="AC2542" s="21"/>
    </row>
    <row r="2543" spans="14:29" x14ac:dyDescent="0.25">
      <c r="N2543"/>
      <c r="P2543"/>
      <c r="R2543"/>
      <c r="T2543"/>
      <c r="V2543"/>
      <c r="X2543"/>
      <c r="AB2543" s="21"/>
      <c r="AC2543" s="21"/>
    </row>
    <row r="2544" spans="14:29" x14ac:dyDescent="0.25">
      <c r="N2544"/>
      <c r="P2544"/>
      <c r="R2544"/>
      <c r="T2544"/>
      <c r="V2544"/>
      <c r="X2544"/>
      <c r="AB2544" s="21"/>
      <c r="AC2544" s="21"/>
    </row>
    <row r="2545" spans="14:29" x14ac:dyDescent="0.25">
      <c r="N2545"/>
      <c r="P2545"/>
      <c r="R2545"/>
      <c r="T2545"/>
      <c r="V2545"/>
      <c r="X2545"/>
      <c r="AB2545" s="21"/>
      <c r="AC2545" s="21"/>
    </row>
    <row r="2546" spans="14:29" x14ac:dyDescent="0.25">
      <c r="N2546"/>
      <c r="P2546"/>
      <c r="R2546"/>
      <c r="T2546"/>
      <c r="V2546"/>
      <c r="X2546"/>
      <c r="AB2546" s="21"/>
      <c r="AC2546" s="21"/>
    </row>
    <row r="2547" spans="14:29" x14ac:dyDescent="0.25">
      <c r="N2547"/>
      <c r="P2547"/>
      <c r="R2547"/>
      <c r="T2547"/>
      <c r="V2547"/>
      <c r="X2547"/>
      <c r="AB2547" s="21"/>
      <c r="AC2547" s="21"/>
    </row>
    <row r="2548" spans="14:29" x14ac:dyDescent="0.25">
      <c r="N2548"/>
      <c r="P2548"/>
      <c r="R2548"/>
      <c r="T2548"/>
      <c r="V2548"/>
      <c r="X2548"/>
      <c r="AB2548" s="21"/>
      <c r="AC2548" s="21"/>
    </row>
    <row r="2549" spans="14:29" x14ac:dyDescent="0.25">
      <c r="N2549"/>
      <c r="P2549"/>
      <c r="R2549"/>
      <c r="T2549"/>
      <c r="V2549"/>
      <c r="X2549"/>
      <c r="AB2549" s="21"/>
      <c r="AC2549" s="21"/>
    </row>
    <row r="2550" spans="14:29" x14ac:dyDescent="0.25">
      <c r="N2550"/>
      <c r="P2550"/>
      <c r="R2550"/>
      <c r="T2550"/>
      <c r="V2550"/>
      <c r="X2550"/>
      <c r="AB2550" s="21"/>
      <c r="AC2550" s="21"/>
    </row>
    <row r="2551" spans="14:29" x14ac:dyDescent="0.25">
      <c r="N2551"/>
      <c r="P2551"/>
      <c r="R2551"/>
      <c r="T2551"/>
      <c r="V2551"/>
      <c r="X2551"/>
      <c r="AB2551" s="21"/>
      <c r="AC2551" s="21"/>
    </row>
    <row r="2552" spans="14:29" x14ac:dyDescent="0.25">
      <c r="N2552"/>
      <c r="P2552"/>
      <c r="R2552"/>
      <c r="T2552"/>
      <c r="V2552"/>
      <c r="X2552"/>
      <c r="AB2552" s="21"/>
      <c r="AC2552" s="21"/>
    </row>
    <row r="2553" spans="14:29" x14ac:dyDescent="0.25">
      <c r="N2553"/>
      <c r="P2553"/>
      <c r="R2553"/>
      <c r="T2553"/>
      <c r="V2553"/>
      <c r="X2553"/>
      <c r="AB2553" s="21"/>
      <c r="AC2553" s="21"/>
    </row>
    <row r="2554" spans="14:29" x14ac:dyDescent="0.25">
      <c r="N2554"/>
      <c r="P2554"/>
      <c r="R2554"/>
      <c r="T2554"/>
      <c r="V2554"/>
      <c r="X2554"/>
      <c r="AB2554" s="21"/>
      <c r="AC2554" s="21"/>
    </row>
    <row r="2555" spans="14:29" x14ac:dyDescent="0.25">
      <c r="N2555"/>
      <c r="P2555"/>
      <c r="R2555"/>
      <c r="T2555"/>
      <c r="V2555"/>
      <c r="X2555"/>
      <c r="AB2555" s="21"/>
      <c r="AC2555" s="21"/>
    </row>
    <row r="2556" spans="14:29" x14ac:dyDescent="0.25">
      <c r="N2556"/>
      <c r="P2556"/>
      <c r="R2556"/>
      <c r="T2556"/>
      <c r="V2556"/>
      <c r="X2556"/>
      <c r="AB2556" s="21"/>
      <c r="AC2556" s="21"/>
    </row>
    <row r="2557" spans="14:29" x14ac:dyDescent="0.25">
      <c r="N2557"/>
      <c r="P2557"/>
      <c r="R2557"/>
      <c r="T2557"/>
      <c r="V2557"/>
      <c r="X2557"/>
      <c r="AB2557" s="21"/>
      <c r="AC2557" s="21"/>
    </row>
    <row r="2558" spans="14:29" x14ac:dyDescent="0.25">
      <c r="N2558"/>
      <c r="P2558"/>
      <c r="R2558"/>
      <c r="T2558"/>
      <c r="V2558"/>
      <c r="X2558"/>
      <c r="AB2558" s="21"/>
      <c r="AC2558" s="21"/>
    </row>
    <row r="2559" spans="14:29" x14ac:dyDescent="0.25">
      <c r="N2559"/>
      <c r="P2559"/>
      <c r="R2559"/>
      <c r="T2559"/>
      <c r="V2559"/>
      <c r="X2559"/>
      <c r="AB2559" s="21"/>
      <c r="AC2559" s="21"/>
    </row>
    <row r="2560" spans="14:29" x14ac:dyDescent="0.25">
      <c r="N2560"/>
      <c r="P2560"/>
      <c r="R2560"/>
      <c r="T2560"/>
      <c r="V2560"/>
      <c r="X2560"/>
      <c r="AB2560" s="21"/>
      <c r="AC2560" s="21"/>
    </row>
    <row r="2561" spans="14:29" x14ac:dyDescent="0.25">
      <c r="N2561"/>
      <c r="P2561"/>
      <c r="R2561"/>
      <c r="T2561"/>
      <c r="V2561"/>
      <c r="X2561"/>
      <c r="AB2561" s="21"/>
      <c r="AC2561" s="21"/>
    </row>
    <row r="2562" spans="14:29" x14ac:dyDescent="0.25">
      <c r="N2562"/>
      <c r="P2562"/>
      <c r="R2562"/>
      <c r="T2562"/>
      <c r="V2562"/>
      <c r="X2562"/>
      <c r="AB2562" s="21"/>
      <c r="AC2562" s="21"/>
    </row>
    <row r="2563" spans="14:29" x14ac:dyDescent="0.25">
      <c r="N2563"/>
      <c r="P2563"/>
      <c r="R2563"/>
      <c r="T2563"/>
      <c r="V2563"/>
      <c r="X2563"/>
      <c r="AB2563" s="21"/>
      <c r="AC2563" s="21"/>
    </row>
    <row r="2564" spans="14:29" x14ac:dyDescent="0.25">
      <c r="N2564"/>
      <c r="P2564"/>
      <c r="R2564"/>
      <c r="T2564"/>
      <c r="V2564"/>
      <c r="X2564"/>
      <c r="AB2564" s="21"/>
      <c r="AC2564" s="21"/>
    </row>
    <row r="2565" spans="14:29" x14ac:dyDescent="0.25">
      <c r="N2565"/>
      <c r="P2565"/>
      <c r="R2565"/>
      <c r="T2565"/>
      <c r="V2565"/>
      <c r="X2565"/>
      <c r="AB2565" s="21"/>
      <c r="AC2565" s="21"/>
    </row>
    <row r="2566" spans="14:29" x14ac:dyDescent="0.25">
      <c r="N2566"/>
      <c r="P2566"/>
      <c r="R2566"/>
      <c r="T2566"/>
      <c r="V2566"/>
      <c r="X2566"/>
      <c r="AB2566" s="21"/>
      <c r="AC2566" s="21"/>
    </row>
    <row r="2567" spans="14:29" x14ac:dyDescent="0.25">
      <c r="N2567"/>
      <c r="P2567"/>
      <c r="R2567"/>
      <c r="T2567"/>
      <c r="V2567"/>
      <c r="X2567"/>
      <c r="AB2567" s="21"/>
      <c r="AC2567" s="21"/>
    </row>
    <row r="2568" spans="14:29" x14ac:dyDescent="0.25">
      <c r="N2568"/>
      <c r="P2568"/>
      <c r="R2568"/>
      <c r="T2568"/>
      <c r="V2568"/>
      <c r="X2568"/>
      <c r="AB2568" s="21"/>
      <c r="AC2568" s="21"/>
    </row>
    <row r="2569" spans="14:29" x14ac:dyDescent="0.25">
      <c r="N2569"/>
      <c r="P2569"/>
      <c r="R2569"/>
      <c r="T2569"/>
      <c r="V2569"/>
      <c r="X2569"/>
      <c r="AB2569" s="21"/>
      <c r="AC2569" s="21"/>
    </row>
    <row r="2570" spans="14:29" x14ac:dyDescent="0.25">
      <c r="N2570"/>
      <c r="P2570"/>
      <c r="R2570"/>
      <c r="T2570"/>
      <c r="V2570"/>
      <c r="X2570"/>
      <c r="AB2570" s="21"/>
      <c r="AC2570" s="21"/>
    </row>
    <row r="2571" spans="14:29" x14ac:dyDescent="0.25">
      <c r="N2571"/>
      <c r="P2571"/>
      <c r="R2571"/>
      <c r="T2571"/>
      <c r="V2571"/>
      <c r="X2571"/>
      <c r="AB2571" s="21"/>
      <c r="AC2571" s="21"/>
    </row>
    <row r="2572" spans="14:29" x14ac:dyDescent="0.25">
      <c r="N2572"/>
      <c r="P2572"/>
      <c r="R2572"/>
      <c r="T2572"/>
      <c r="V2572"/>
      <c r="X2572"/>
      <c r="AB2572" s="21"/>
      <c r="AC2572" s="21"/>
    </row>
    <row r="2573" spans="14:29" x14ac:dyDescent="0.25">
      <c r="N2573"/>
      <c r="P2573"/>
      <c r="R2573"/>
      <c r="T2573"/>
      <c r="V2573"/>
      <c r="X2573"/>
      <c r="AB2573" s="21"/>
      <c r="AC2573" s="21"/>
    </row>
    <row r="2574" spans="14:29" x14ac:dyDescent="0.25">
      <c r="N2574"/>
      <c r="P2574"/>
      <c r="R2574"/>
      <c r="T2574"/>
      <c r="V2574"/>
      <c r="X2574"/>
      <c r="AB2574" s="21"/>
      <c r="AC2574" s="21"/>
    </row>
    <row r="2575" spans="14:29" x14ac:dyDescent="0.25">
      <c r="N2575"/>
      <c r="P2575"/>
      <c r="R2575"/>
      <c r="T2575"/>
      <c r="V2575"/>
      <c r="X2575"/>
      <c r="AB2575" s="21"/>
      <c r="AC2575" s="21"/>
    </row>
    <row r="2576" spans="14:29" x14ac:dyDescent="0.25">
      <c r="N2576"/>
      <c r="P2576"/>
      <c r="R2576"/>
      <c r="T2576"/>
      <c r="V2576"/>
      <c r="X2576"/>
      <c r="AB2576" s="21"/>
      <c r="AC2576" s="21"/>
    </row>
    <row r="2577" spans="14:29" x14ac:dyDescent="0.25">
      <c r="N2577"/>
      <c r="P2577"/>
      <c r="R2577"/>
      <c r="T2577"/>
      <c r="V2577"/>
      <c r="X2577"/>
      <c r="AB2577" s="21"/>
      <c r="AC2577" s="21"/>
    </row>
    <row r="2578" spans="14:29" x14ac:dyDescent="0.25">
      <c r="N2578"/>
      <c r="P2578"/>
      <c r="R2578"/>
      <c r="T2578"/>
      <c r="V2578"/>
      <c r="X2578"/>
      <c r="AB2578" s="21"/>
      <c r="AC2578" s="21"/>
    </row>
    <row r="2579" spans="14:29" x14ac:dyDescent="0.25">
      <c r="N2579"/>
      <c r="P2579"/>
      <c r="R2579"/>
      <c r="T2579"/>
      <c r="V2579"/>
      <c r="X2579"/>
      <c r="AB2579" s="21"/>
      <c r="AC2579" s="21"/>
    </row>
    <row r="2580" spans="14:29" x14ac:dyDescent="0.25">
      <c r="N2580"/>
      <c r="P2580"/>
      <c r="R2580"/>
      <c r="T2580"/>
      <c r="V2580"/>
      <c r="X2580"/>
      <c r="AB2580" s="21"/>
      <c r="AC2580" s="21"/>
    </row>
    <row r="2581" spans="14:29" x14ac:dyDescent="0.25">
      <c r="N2581"/>
      <c r="P2581"/>
      <c r="R2581"/>
      <c r="T2581"/>
      <c r="V2581"/>
      <c r="X2581"/>
      <c r="AB2581" s="21"/>
      <c r="AC2581" s="21"/>
    </row>
    <row r="2582" spans="14:29" x14ac:dyDescent="0.25">
      <c r="N2582"/>
      <c r="P2582"/>
      <c r="R2582"/>
      <c r="T2582"/>
      <c r="V2582"/>
      <c r="X2582"/>
      <c r="AB2582" s="21"/>
      <c r="AC2582" s="21"/>
    </row>
    <row r="2583" spans="14:29" x14ac:dyDescent="0.25">
      <c r="N2583"/>
      <c r="P2583"/>
      <c r="R2583"/>
      <c r="T2583"/>
      <c r="V2583"/>
      <c r="X2583"/>
      <c r="AB2583" s="21"/>
      <c r="AC2583" s="21"/>
    </row>
    <row r="2584" spans="14:29" x14ac:dyDescent="0.25">
      <c r="N2584"/>
      <c r="P2584"/>
      <c r="R2584"/>
      <c r="T2584"/>
      <c r="V2584"/>
      <c r="X2584"/>
      <c r="AB2584" s="21"/>
      <c r="AC2584" s="21"/>
    </row>
    <row r="2585" spans="14:29" x14ac:dyDescent="0.25">
      <c r="N2585"/>
      <c r="P2585"/>
      <c r="R2585"/>
      <c r="T2585"/>
      <c r="V2585"/>
      <c r="X2585"/>
      <c r="AB2585" s="21"/>
      <c r="AC2585" s="21"/>
    </row>
    <row r="2586" spans="14:29" x14ac:dyDescent="0.25">
      <c r="N2586"/>
      <c r="P2586"/>
      <c r="R2586"/>
      <c r="T2586"/>
      <c r="V2586"/>
      <c r="X2586"/>
      <c r="AB2586" s="21"/>
      <c r="AC2586" s="21"/>
    </row>
    <row r="2587" spans="14:29" x14ac:dyDescent="0.25">
      <c r="N2587"/>
      <c r="P2587"/>
      <c r="R2587"/>
      <c r="T2587"/>
      <c r="V2587"/>
      <c r="X2587"/>
      <c r="AB2587" s="21"/>
      <c r="AC2587" s="21"/>
    </row>
    <row r="2588" spans="14:29" x14ac:dyDescent="0.25">
      <c r="N2588"/>
      <c r="P2588"/>
      <c r="R2588"/>
      <c r="T2588"/>
      <c r="V2588"/>
      <c r="X2588"/>
      <c r="AB2588" s="21"/>
      <c r="AC2588" s="21"/>
    </row>
    <row r="2589" spans="14:29" x14ac:dyDescent="0.25">
      <c r="N2589"/>
      <c r="P2589"/>
      <c r="R2589"/>
      <c r="T2589"/>
      <c r="V2589"/>
      <c r="X2589"/>
      <c r="AB2589" s="21"/>
      <c r="AC2589" s="21"/>
    </row>
    <row r="2590" spans="14:29" x14ac:dyDescent="0.25">
      <c r="N2590"/>
      <c r="P2590"/>
      <c r="R2590"/>
      <c r="T2590"/>
      <c r="V2590"/>
      <c r="X2590"/>
      <c r="AB2590" s="21"/>
      <c r="AC2590" s="21"/>
    </row>
    <row r="2591" spans="14:29" x14ac:dyDescent="0.25">
      <c r="N2591"/>
      <c r="P2591"/>
      <c r="R2591"/>
      <c r="T2591"/>
      <c r="V2591"/>
      <c r="X2591"/>
      <c r="AB2591" s="21"/>
      <c r="AC2591" s="21"/>
    </row>
    <row r="2592" spans="14:29" x14ac:dyDescent="0.25">
      <c r="N2592"/>
      <c r="P2592"/>
      <c r="R2592"/>
      <c r="T2592"/>
      <c r="V2592"/>
      <c r="X2592"/>
      <c r="AB2592" s="21"/>
      <c r="AC2592" s="21"/>
    </row>
    <row r="2593" spans="14:29" x14ac:dyDescent="0.25">
      <c r="N2593"/>
      <c r="P2593"/>
      <c r="R2593"/>
      <c r="T2593"/>
      <c r="V2593"/>
      <c r="X2593"/>
      <c r="AB2593" s="21"/>
      <c r="AC2593" s="21"/>
    </row>
    <row r="2594" spans="14:29" x14ac:dyDescent="0.25">
      <c r="N2594"/>
      <c r="P2594"/>
      <c r="R2594"/>
      <c r="T2594"/>
      <c r="V2594"/>
      <c r="X2594"/>
      <c r="AB2594" s="21"/>
      <c r="AC2594" s="21"/>
    </row>
    <row r="2595" spans="14:29" x14ac:dyDescent="0.25">
      <c r="N2595"/>
      <c r="P2595"/>
      <c r="R2595"/>
      <c r="T2595"/>
      <c r="V2595"/>
      <c r="X2595"/>
      <c r="AB2595" s="21"/>
      <c r="AC2595" s="21"/>
    </row>
    <row r="2596" spans="14:29" x14ac:dyDescent="0.25">
      <c r="N2596"/>
      <c r="P2596"/>
      <c r="R2596"/>
      <c r="T2596"/>
      <c r="V2596"/>
      <c r="X2596"/>
      <c r="AB2596" s="21"/>
      <c r="AC2596" s="21"/>
    </row>
    <row r="2597" spans="14:29" x14ac:dyDescent="0.25">
      <c r="N2597"/>
      <c r="P2597"/>
      <c r="R2597"/>
      <c r="T2597"/>
      <c r="V2597"/>
      <c r="X2597"/>
      <c r="AB2597" s="21"/>
      <c r="AC2597" s="21"/>
    </row>
    <row r="2598" spans="14:29" x14ac:dyDescent="0.25">
      <c r="N2598"/>
      <c r="P2598"/>
      <c r="R2598"/>
      <c r="T2598"/>
      <c r="V2598"/>
      <c r="X2598"/>
      <c r="AB2598" s="21"/>
      <c r="AC2598" s="21"/>
    </row>
    <row r="2599" spans="14:29" x14ac:dyDescent="0.25">
      <c r="N2599"/>
      <c r="P2599"/>
      <c r="R2599"/>
      <c r="T2599"/>
      <c r="V2599"/>
      <c r="X2599"/>
      <c r="AB2599" s="21"/>
      <c r="AC2599" s="21"/>
    </row>
    <row r="2600" spans="14:29" x14ac:dyDescent="0.25">
      <c r="N2600"/>
      <c r="P2600"/>
      <c r="R2600"/>
      <c r="T2600"/>
      <c r="V2600"/>
      <c r="X2600"/>
      <c r="AB2600" s="21"/>
      <c r="AC2600" s="21"/>
    </row>
    <row r="2601" spans="14:29" x14ac:dyDescent="0.25">
      <c r="N2601"/>
      <c r="P2601"/>
      <c r="R2601"/>
      <c r="T2601"/>
      <c r="V2601"/>
      <c r="X2601"/>
      <c r="AB2601" s="21"/>
      <c r="AC2601" s="21"/>
    </row>
    <row r="2602" spans="14:29" x14ac:dyDescent="0.25">
      <c r="N2602"/>
      <c r="P2602"/>
      <c r="R2602"/>
      <c r="T2602"/>
      <c r="V2602"/>
      <c r="X2602"/>
      <c r="AB2602" s="21"/>
      <c r="AC2602" s="21"/>
    </row>
    <row r="2603" spans="14:29" x14ac:dyDescent="0.25">
      <c r="N2603"/>
      <c r="P2603"/>
      <c r="R2603"/>
      <c r="T2603"/>
      <c r="V2603"/>
      <c r="X2603"/>
      <c r="AB2603" s="21"/>
      <c r="AC2603" s="21"/>
    </row>
    <row r="2604" spans="14:29" x14ac:dyDescent="0.25">
      <c r="N2604"/>
      <c r="P2604"/>
      <c r="R2604"/>
      <c r="T2604"/>
      <c r="V2604"/>
      <c r="X2604"/>
      <c r="AB2604" s="21"/>
      <c r="AC2604" s="21"/>
    </row>
    <row r="2605" spans="14:29" x14ac:dyDescent="0.25">
      <c r="N2605"/>
      <c r="P2605"/>
      <c r="R2605"/>
      <c r="T2605"/>
      <c r="V2605"/>
      <c r="X2605"/>
      <c r="AB2605" s="21"/>
      <c r="AC2605" s="21"/>
    </row>
    <row r="2606" spans="14:29" x14ac:dyDescent="0.25">
      <c r="N2606"/>
      <c r="P2606"/>
      <c r="R2606"/>
      <c r="T2606"/>
      <c r="V2606"/>
      <c r="X2606"/>
      <c r="AB2606" s="21"/>
      <c r="AC2606" s="21"/>
    </row>
    <row r="2607" spans="14:29" x14ac:dyDescent="0.25">
      <c r="N2607"/>
      <c r="P2607"/>
      <c r="R2607"/>
      <c r="T2607"/>
      <c r="V2607"/>
      <c r="X2607"/>
      <c r="AB2607" s="21"/>
      <c r="AC2607" s="21"/>
    </row>
    <row r="2608" spans="14:29" x14ac:dyDescent="0.25">
      <c r="N2608"/>
      <c r="P2608"/>
      <c r="R2608"/>
      <c r="T2608"/>
      <c r="V2608"/>
      <c r="X2608"/>
      <c r="AB2608" s="21"/>
      <c r="AC2608" s="21"/>
    </row>
    <row r="2609" spans="14:29" x14ac:dyDescent="0.25">
      <c r="N2609"/>
      <c r="P2609"/>
      <c r="R2609"/>
      <c r="T2609"/>
      <c r="V2609"/>
      <c r="X2609"/>
      <c r="AB2609" s="21"/>
      <c r="AC2609" s="21"/>
    </row>
    <row r="2610" spans="14:29" x14ac:dyDescent="0.25">
      <c r="N2610"/>
      <c r="P2610"/>
      <c r="R2610"/>
      <c r="T2610"/>
      <c r="V2610"/>
      <c r="X2610"/>
      <c r="AB2610" s="21"/>
      <c r="AC2610" s="21"/>
    </row>
    <row r="2611" spans="14:29" x14ac:dyDescent="0.25">
      <c r="N2611"/>
      <c r="P2611"/>
      <c r="R2611"/>
      <c r="T2611"/>
      <c r="V2611"/>
      <c r="X2611"/>
      <c r="AB2611" s="21"/>
      <c r="AC2611" s="21"/>
    </row>
    <row r="2612" spans="14:29" x14ac:dyDescent="0.25">
      <c r="N2612"/>
      <c r="P2612"/>
      <c r="R2612"/>
      <c r="T2612"/>
      <c r="V2612"/>
      <c r="X2612"/>
      <c r="AB2612" s="21"/>
      <c r="AC2612" s="21"/>
    </row>
    <row r="2613" spans="14:29" x14ac:dyDescent="0.25">
      <c r="N2613"/>
      <c r="P2613"/>
      <c r="R2613"/>
      <c r="T2613"/>
      <c r="V2613"/>
      <c r="X2613"/>
      <c r="AB2613" s="21"/>
      <c r="AC2613" s="21"/>
    </row>
    <row r="2614" spans="14:29" x14ac:dyDescent="0.25">
      <c r="N2614"/>
      <c r="P2614"/>
      <c r="R2614"/>
      <c r="T2614"/>
      <c r="V2614"/>
      <c r="X2614"/>
      <c r="AB2614" s="21"/>
      <c r="AC2614" s="21"/>
    </row>
    <row r="2615" spans="14:29" x14ac:dyDescent="0.25">
      <c r="N2615"/>
      <c r="P2615"/>
      <c r="R2615"/>
      <c r="T2615"/>
      <c r="V2615"/>
      <c r="X2615"/>
      <c r="AB2615" s="21"/>
      <c r="AC2615" s="21"/>
    </row>
    <row r="2616" spans="14:29" x14ac:dyDescent="0.25">
      <c r="N2616"/>
      <c r="P2616"/>
      <c r="R2616"/>
      <c r="T2616"/>
      <c r="V2616"/>
      <c r="X2616"/>
      <c r="AB2616" s="21"/>
      <c r="AC2616" s="21"/>
    </row>
    <row r="2617" spans="14:29" x14ac:dyDescent="0.25">
      <c r="N2617"/>
      <c r="P2617"/>
      <c r="R2617"/>
      <c r="T2617"/>
      <c r="V2617"/>
      <c r="X2617"/>
      <c r="AB2617" s="21"/>
      <c r="AC2617" s="21"/>
    </row>
    <row r="2618" spans="14:29" x14ac:dyDescent="0.25">
      <c r="N2618"/>
      <c r="P2618"/>
      <c r="R2618"/>
      <c r="T2618"/>
      <c r="V2618"/>
      <c r="X2618"/>
      <c r="AB2618" s="21"/>
      <c r="AC2618" s="21"/>
    </row>
    <row r="2619" spans="14:29" x14ac:dyDescent="0.25">
      <c r="N2619"/>
      <c r="P2619"/>
      <c r="R2619"/>
      <c r="T2619"/>
      <c r="V2619"/>
      <c r="X2619"/>
      <c r="AB2619" s="21"/>
      <c r="AC2619" s="21"/>
    </row>
    <row r="2620" spans="14:29" x14ac:dyDescent="0.25">
      <c r="N2620"/>
      <c r="P2620"/>
      <c r="R2620"/>
      <c r="T2620"/>
      <c r="V2620"/>
      <c r="X2620"/>
      <c r="AB2620" s="21"/>
      <c r="AC2620" s="21"/>
    </row>
    <row r="2621" spans="14:29" x14ac:dyDescent="0.25">
      <c r="N2621"/>
      <c r="P2621"/>
      <c r="R2621"/>
      <c r="T2621"/>
      <c r="V2621"/>
      <c r="X2621"/>
      <c r="AB2621" s="21"/>
      <c r="AC2621" s="21"/>
    </row>
    <row r="2622" spans="14:29" x14ac:dyDescent="0.25">
      <c r="N2622"/>
      <c r="P2622"/>
      <c r="R2622"/>
      <c r="T2622"/>
      <c r="V2622"/>
      <c r="X2622"/>
      <c r="AB2622" s="21"/>
      <c r="AC2622" s="21"/>
    </row>
    <row r="2623" spans="14:29" x14ac:dyDescent="0.25">
      <c r="N2623"/>
      <c r="P2623"/>
      <c r="R2623"/>
      <c r="T2623"/>
      <c r="V2623"/>
      <c r="X2623"/>
      <c r="AB2623" s="21"/>
      <c r="AC2623" s="21"/>
    </row>
    <row r="2624" spans="14:29" x14ac:dyDescent="0.25">
      <c r="N2624"/>
      <c r="P2624"/>
      <c r="R2624"/>
      <c r="T2624"/>
      <c r="V2624"/>
      <c r="X2624"/>
      <c r="AB2624" s="21"/>
      <c r="AC2624" s="21"/>
    </row>
    <row r="2625" spans="14:29" x14ac:dyDescent="0.25">
      <c r="N2625"/>
      <c r="P2625"/>
      <c r="R2625"/>
      <c r="T2625"/>
      <c r="V2625"/>
      <c r="X2625"/>
      <c r="AB2625" s="21"/>
      <c r="AC2625" s="21"/>
    </row>
    <row r="2626" spans="14:29" x14ac:dyDescent="0.25">
      <c r="N2626"/>
      <c r="P2626"/>
      <c r="R2626"/>
      <c r="T2626"/>
      <c r="V2626"/>
      <c r="X2626"/>
      <c r="AB2626" s="21"/>
      <c r="AC2626" s="21"/>
    </row>
    <row r="2627" spans="14:29" x14ac:dyDescent="0.25">
      <c r="N2627"/>
      <c r="P2627"/>
      <c r="R2627"/>
      <c r="T2627"/>
      <c r="V2627"/>
      <c r="X2627"/>
      <c r="AB2627" s="21"/>
      <c r="AC2627" s="21"/>
    </row>
    <row r="2628" spans="14:29" x14ac:dyDescent="0.25">
      <c r="N2628"/>
      <c r="P2628"/>
      <c r="R2628"/>
      <c r="T2628"/>
      <c r="V2628"/>
      <c r="X2628"/>
      <c r="AB2628" s="21"/>
      <c r="AC2628" s="21"/>
    </row>
    <row r="2629" spans="14:29" x14ac:dyDescent="0.25">
      <c r="N2629"/>
      <c r="P2629"/>
      <c r="R2629"/>
      <c r="T2629"/>
      <c r="V2629"/>
      <c r="X2629"/>
      <c r="AB2629" s="21"/>
      <c r="AC2629" s="21"/>
    </row>
    <row r="2630" spans="14:29" x14ac:dyDescent="0.25">
      <c r="N2630"/>
      <c r="P2630"/>
      <c r="R2630"/>
      <c r="T2630"/>
      <c r="V2630"/>
      <c r="X2630"/>
      <c r="AB2630" s="21"/>
      <c r="AC2630" s="21"/>
    </row>
    <row r="2631" spans="14:29" x14ac:dyDescent="0.25">
      <c r="N2631"/>
      <c r="P2631"/>
      <c r="R2631"/>
      <c r="T2631"/>
      <c r="V2631"/>
      <c r="X2631"/>
      <c r="AB2631" s="21"/>
      <c r="AC2631" s="21"/>
    </row>
    <row r="2632" spans="14:29" x14ac:dyDescent="0.25">
      <c r="N2632"/>
      <c r="P2632"/>
      <c r="R2632"/>
      <c r="T2632"/>
      <c r="V2632"/>
      <c r="X2632"/>
      <c r="AB2632" s="21"/>
      <c r="AC2632" s="21"/>
    </row>
    <row r="2633" spans="14:29" x14ac:dyDescent="0.25">
      <c r="N2633"/>
      <c r="P2633"/>
      <c r="R2633"/>
      <c r="T2633"/>
      <c r="V2633"/>
      <c r="X2633"/>
      <c r="AB2633" s="21"/>
      <c r="AC2633" s="21"/>
    </row>
    <row r="2634" spans="14:29" x14ac:dyDescent="0.25">
      <c r="N2634"/>
      <c r="P2634"/>
      <c r="R2634"/>
      <c r="T2634"/>
      <c r="V2634"/>
      <c r="X2634"/>
      <c r="AB2634" s="21"/>
      <c r="AC2634" s="21"/>
    </row>
    <row r="2635" spans="14:29" x14ac:dyDescent="0.25">
      <c r="N2635"/>
      <c r="P2635"/>
      <c r="R2635"/>
      <c r="T2635"/>
      <c r="V2635"/>
      <c r="X2635"/>
      <c r="AB2635" s="21"/>
      <c r="AC2635" s="21"/>
    </row>
    <row r="2636" spans="14:29" x14ac:dyDescent="0.25">
      <c r="N2636"/>
      <c r="P2636"/>
      <c r="R2636"/>
      <c r="T2636"/>
      <c r="V2636"/>
      <c r="X2636"/>
      <c r="AB2636" s="21"/>
      <c r="AC2636" s="21"/>
    </row>
    <row r="2637" spans="14:29" x14ac:dyDescent="0.25">
      <c r="N2637"/>
      <c r="P2637"/>
      <c r="R2637"/>
      <c r="T2637"/>
      <c r="V2637"/>
      <c r="X2637"/>
      <c r="AB2637" s="21"/>
      <c r="AC2637" s="21"/>
    </row>
    <row r="2638" spans="14:29" x14ac:dyDescent="0.25">
      <c r="N2638"/>
      <c r="P2638"/>
      <c r="R2638"/>
      <c r="T2638"/>
      <c r="V2638"/>
      <c r="X2638"/>
      <c r="AB2638" s="21"/>
      <c r="AC2638" s="21"/>
    </row>
    <row r="2639" spans="14:29" x14ac:dyDescent="0.25">
      <c r="N2639"/>
      <c r="P2639"/>
      <c r="R2639"/>
      <c r="T2639"/>
      <c r="V2639"/>
      <c r="X2639"/>
      <c r="AB2639" s="21"/>
      <c r="AC2639" s="21"/>
    </row>
    <row r="2640" spans="14:29" x14ac:dyDescent="0.25">
      <c r="N2640"/>
      <c r="P2640"/>
      <c r="R2640"/>
      <c r="T2640"/>
      <c r="V2640"/>
      <c r="X2640"/>
      <c r="AB2640" s="21"/>
      <c r="AC2640" s="21"/>
    </row>
    <row r="2641" spans="14:29" x14ac:dyDescent="0.25">
      <c r="N2641"/>
      <c r="P2641"/>
      <c r="R2641"/>
      <c r="T2641"/>
      <c r="V2641"/>
      <c r="X2641"/>
      <c r="AB2641" s="21"/>
      <c r="AC2641" s="21"/>
    </row>
    <row r="2642" spans="14:29" x14ac:dyDescent="0.25">
      <c r="N2642"/>
      <c r="P2642"/>
      <c r="R2642"/>
      <c r="T2642"/>
      <c r="V2642"/>
      <c r="X2642"/>
      <c r="AB2642" s="21"/>
      <c r="AC2642" s="21"/>
    </row>
    <row r="2643" spans="14:29" x14ac:dyDescent="0.25">
      <c r="N2643"/>
      <c r="P2643"/>
      <c r="R2643"/>
      <c r="T2643"/>
      <c r="V2643"/>
      <c r="X2643"/>
      <c r="AB2643" s="21"/>
      <c r="AC2643" s="21"/>
    </row>
    <row r="2644" spans="14:29" x14ac:dyDescent="0.25">
      <c r="N2644"/>
      <c r="P2644"/>
      <c r="R2644"/>
      <c r="T2644"/>
      <c r="V2644"/>
      <c r="X2644"/>
      <c r="AB2644" s="21"/>
      <c r="AC2644" s="21"/>
    </row>
    <row r="2645" spans="14:29" x14ac:dyDescent="0.25">
      <c r="N2645"/>
      <c r="P2645"/>
      <c r="R2645"/>
      <c r="T2645"/>
      <c r="V2645"/>
      <c r="X2645"/>
      <c r="AB2645" s="21"/>
      <c r="AC2645" s="21"/>
    </row>
    <row r="2646" spans="14:29" x14ac:dyDescent="0.25">
      <c r="N2646"/>
      <c r="P2646"/>
      <c r="R2646"/>
      <c r="T2646"/>
      <c r="V2646"/>
      <c r="X2646"/>
      <c r="AB2646" s="21"/>
      <c r="AC2646" s="21"/>
    </row>
    <row r="2647" spans="14:29" x14ac:dyDescent="0.25">
      <c r="N2647"/>
      <c r="P2647"/>
      <c r="R2647"/>
      <c r="T2647"/>
      <c r="V2647"/>
      <c r="X2647"/>
      <c r="AB2647" s="21"/>
      <c r="AC2647" s="21"/>
    </row>
    <row r="2648" spans="14:29" x14ac:dyDescent="0.25">
      <c r="N2648"/>
      <c r="P2648"/>
      <c r="R2648"/>
      <c r="T2648"/>
      <c r="V2648"/>
      <c r="X2648"/>
      <c r="AB2648" s="21"/>
      <c r="AC2648" s="21"/>
    </row>
    <row r="2649" spans="14:29" x14ac:dyDescent="0.25">
      <c r="N2649"/>
      <c r="P2649"/>
      <c r="R2649"/>
      <c r="T2649"/>
      <c r="V2649"/>
      <c r="X2649"/>
      <c r="AB2649" s="21"/>
      <c r="AC2649" s="21"/>
    </row>
    <row r="2650" spans="14:29" x14ac:dyDescent="0.25">
      <c r="N2650"/>
      <c r="P2650"/>
      <c r="R2650"/>
      <c r="T2650"/>
      <c r="V2650"/>
      <c r="X2650"/>
      <c r="AB2650" s="21"/>
      <c r="AC2650" s="21"/>
    </row>
    <row r="2651" spans="14:29" x14ac:dyDescent="0.25">
      <c r="N2651"/>
      <c r="P2651"/>
      <c r="R2651"/>
      <c r="T2651"/>
      <c r="V2651"/>
      <c r="X2651"/>
      <c r="AB2651" s="21"/>
      <c r="AC2651" s="21"/>
    </row>
    <row r="2652" spans="14:29" x14ac:dyDescent="0.25">
      <c r="N2652"/>
      <c r="P2652"/>
      <c r="R2652"/>
      <c r="T2652"/>
      <c r="V2652"/>
      <c r="X2652"/>
      <c r="AB2652" s="21"/>
      <c r="AC2652" s="21"/>
    </row>
    <row r="2653" spans="14:29" x14ac:dyDescent="0.25">
      <c r="N2653"/>
      <c r="P2653"/>
      <c r="R2653"/>
      <c r="T2653"/>
      <c r="V2653"/>
      <c r="X2653"/>
      <c r="AB2653" s="21"/>
      <c r="AC2653" s="21"/>
    </row>
    <row r="2654" spans="14:29" x14ac:dyDescent="0.25">
      <c r="N2654"/>
      <c r="P2654"/>
      <c r="R2654"/>
      <c r="T2654"/>
      <c r="V2654"/>
      <c r="X2654"/>
      <c r="AB2654" s="21"/>
      <c r="AC2654" s="21"/>
    </row>
    <row r="2655" spans="14:29" x14ac:dyDescent="0.25">
      <c r="N2655"/>
      <c r="P2655"/>
      <c r="R2655"/>
      <c r="T2655"/>
      <c r="V2655"/>
      <c r="X2655"/>
      <c r="AB2655" s="21"/>
      <c r="AC2655" s="21"/>
    </row>
    <row r="2656" spans="14:29" x14ac:dyDescent="0.25">
      <c r="N2656"/>
      <c r="P2656"/>
      <c r="R2656"/>
      <c r="T2656"/>
      <c r="V2656"/>
      <c r="X2656"/>
      <c r="AB2656" s="21"/>
      <c r="AC2656" s="21"/>
    </row>
    <row r="2657" spans="14:29" x14ac:dyDescent="0.25">
      <c r="N2657"/>
      <c r="P2657"/>
      <c r="R2657"/>
      <c r="T2657"/>
      <c r="V2657"/>
      <c r="X2657"/>
      <c r="AB2657" s="21"/>
      <c r="AC2657" s="21"/>
    </row>
    <row r="2658" spans="14:29" x14ac:dyDescent="0.25">
      <c r="N2658"/>
      <c r="P2658"/>
      <c r="R2658"/>
      <c r="T2658"/>
      <c r="V2658"/>
      <c r="X2658"/>
      <c r="AB2658" s="21"/>
      <c r="AC2658" s="21"/>
    </row>
    <row r="2659" spans="14:29" x14ac:dyDescent="0.25">
      <c r="N2659"/>
      <c r="P2659"/>
      <c r="R2659"/>
      <c r="T2659"/>
      <c r="V2659"/>
      <c r="X2659"/>
      <c r="AB2659" s="21"/>
      <c r="AC2659" s="21"/>
    </row>
    <row r="2660" spans="14:29" x14ac:dyDescent="0.25">
      <c r="N2660"/>
      <c r="P2660"/>
      <c r="R2660"/>
      <c r="T2660"/>
      <c r="V2660"/>
      <c r="X2660"/>
      <c r="AB2660" s="21"/>
      <c r="AC2660" s="21"/>
    </row>
    <row r="2661" spans="14:29" x14ac:dyDescent="0.25">
      <c r="N2661"/>
      <c r="P2661"/>
      <c r="R2661"/>
      <c r="T2661"/>
      <c r="V2661"/>
      <c r="X2661"/>
      <c r="AB2661" s="21"/>
      <c r="AC2661" s="21"/>
    </row>
    <row r="2662" spans="14:29" x14ac:dyDescent="0.25">
      <c r="N2662"/>
      <c r="P2662"/>
      <c r="R2662"/>
      <c r="T2662"/>
      <c r="V2662"/>
      <c r="X2662"/>
      <c r="AB2662" s="21"/>
      <c r="AC2662" s="21"/>
    </row>
    <row r="2663" spans="14:29" x14ac:dyDescent="0.25">
      <c r="N2663"/>
      <c r="P2663"/>
      <c r="R2663"/>
      <c r="T2663"/>
      <c r="V2663"/>
      <c r="X2663"/>
      <c r="AB2663" s="21"/>
      <c r="AC2663" s="21"/>
    </row>
    <row r="2664" spans="14:29" x14ac:dyDescent="0.25">
      <c r="N2664"/>
      <c r="P2664"/>
      <c r="R2664"/>
      <c r="T2664"/>
      <c r="V2664"/>
      <c r="X2664"/>
      <c r="AB2664" s="21"/>
      <c r="AC2664" s="21"/>
    </row>
    <row r="2665" spans="14:29" x14ac:dyDescent="0.25">
      <c r="N2665"/>
      <c r="P2665"/>
      <c r="R2665"/>
      <c r="T2665"/>
      <c r="V2665"/>
      <c r="X2665"/>
      <c r="AB2665" s="21"/>
      <c r="AC2665" s="21"/>
    </row>
    <row r="2666" spans="14:29" x14ac:dyDescent="0.25">
      <c r="N2666"/>
      <c r="P2666"/>
      <c r="R2666"/>
      <c r="T2666"/>
      <c r="V2666"/>
      <c r="X2666"/>
      <c r="AB2666" s="21"/>
      <c r="AC2666" s="21"/>
    </row>
    <row r="2667" spans="14:29" x14ac:dyDescent="0.25">
      <c r="N2667"/>
      <c r="P2667"/>
      <c r="R2667"/>
      <c r="T2667"/>
      <c r="V2667"/>
      <c r="X2667"/>
      <c r="AB2667" s="21"/>
      <c r="AC2667" s="21"/>
    </row>
    <row r="2668" spans="14:29" x14ac:dyDescent="0.25">
      <c r="N2668"/>
      <c r="P2668"/>
      <c r="R2668"/>
      <c r="T2668"/>
      <c r="V2668"/>
      <c r="X2668"/>
      <c r="AB2668" s="21"/>
      <c r="AC2668" s="21"/>
    </row>
    <row r="2669" spans="14:29" x14ac:dyDescent="0.25">
      <c r="N2669"/>
      <c r="P2669"/>
      <c r="R2669"/>
      <c r="T2669"/>
      <c r="V2669"/>
      <c r="X2669"/>
      <c r="AB2669" s="21"/>
      <c r="AC2669" s="21"/>
    </row>
    <row r="2670" spans="14:29" x14ac:dyDescent="0.25">
      <c r="N2670"/>
      <c r="P2670"/>
      <c r="R2670"/>
      <c r="T2670"/>
      <c r="V2670"/>
      <c r="X2670"/>
      <c r="AB2670" s="21"/>
      <c r="AC2670" s="21"/>
    </row>
    <row r="2671" spans="14:29" x14ac:dyDescent="0.25">
      <c r="N2671"/>
      <c r="P2671"/>
      <c r="R2671"/>
      <c r="T2671"/>
      <c r="V2671"/>
      <c r="X2671"/>
      <c r="AB2671" s="21"/>
      <c r="AC2671" s="21"/>
    </row>
    <row r="2672" spans="14:29" x14ac:dyDescent="0.25">
      <c r="N2672"/>
      <c r="P2672"/>
      <c r="R2672"/>
      <c r="T2672"/>
      <c r="V2672"/>
      <c r="X2672"/>
      <c r="AB2672" s="21"/>
      <c r="AC2672" s="21"/>
    </row>
    <row r="2673" spans="14:29" x14ac:dyDescent="0.25">
      <c r="N2673"/>
      <c r="P2673"/>
      <c r="R2673"/>
      <c r="T2673"/>
      <c r="V2673"/>
      <c r="X2673"/>
      <c r="AB2673" s="21"/>
      <c r="AC2673" s="21"/>
    </row>
    <row r="2674" spans="14:29" x14ac:dyDescent="0.25">
      <c r="N2674"/>
      <c r="P2674"/>
      <c r="R2674"/>
      <c r="T2674"/>
      <c r="V2674"/>
      <c r="X2674"/>
      <c r="AB2674" s="21"/>
      <c r="AC2674" s="21"/>
    </row>
    <row r="2675" spans="14:29" x14ac:dyDescent="0.25">
      <c r="N2675"/>
      <c r="P2675"/>
      <c r="R2675"/>
      <c r="T2675"/>
      <c r="V2675"/>
      <c r="X2675"/>
      <c r="AB2675" s="21"/>
      <c r="AC2675" s="21"/>
    </row>
    <row r="2676" spans="14:29" x14ac:dyDescent="0.25">
      <c r="N2676"/>
      <c r="P2676"/>
      <c r="R2676"/>
      <c r="T2676"/>
      <c r="V2676"/>
      <c r="X2676"/>
      <c r="AB2676" s="21"/>
      <c r="AC2676" s="21"/>
    </row>
    <row r="2677" spans="14:29" x14ac:dyDescent="0.25">
      <c r="N2677"/>
      <c r="P2677"/>
      <c r="R2677"/>
      <c r="T2677"/>
      <c r="V2677"/>
      <c r="X2677"/>
      <c r="AB2677" s="21"/>
      <c r="AC2677" s="21"/>
    </row>
    <row r="2678" spans="14:29" x14ac:dyDescent="0.25">
      <c r="N2678"/>
      <c r="P2678"/>
      <c r="R2678"/>
      <c r="T2678"/>
      <c r="V2678"/>
      <c r="X2678"/>
      <c r="AB2678" s="21"/>
      <c r="AC2678" s="21"/>
    </row>
    <row r="2679" spans="14:29" x14ac:dyDescent="0.25">
      <c r="N2679"/>
      <c r="P2679"/>
      <c r="R2679"/>
      <c r="T2679"/>
      <c r="V2679"/>
      <c r="X2679"/>
      <c r="AB2679" s="21"/>
      <c r="AC2679" s="21"/>
    </row>
    <row r="2680" spans="14:29" x14ac:dyDescent="0.25">
      <c r="N2680"/>
      <c r="P2680"/>
      <c r="R2680"/>
      <c r="T2680"/>
      <c r="V2680"/>
      <c r="X2680"/>
      <c r="AB2680" s="21"/>
      <c r="AC2680" s="21"/>
    </row>
    <row r="2681" spans="14:29" x14ac:dyDescent="0.25">
      <c r="N2681"/>
      <c r="P2681"/>
      <c r="R2681"/>
      <c r="T2681"/>
      <c r="V2681"/>
      <c r="X2681"/>
      <c r="AB2681" s="21"/>
      <c r="AC2681" s="21"/>
    </row>
    <row r="2682" spans="14:29" x14ac:dyDescent="0.25">
      <c r="N2682"/>
      <c r="P2682"/>
      <c r="R2682"/>
      <c r="T2682"/>
      <c r="V2682"/>
      <c r="X2682"/>
      <c r="AB2682" s="21"/>
      <c r="AC2682" s="21"/>
    </row>
    <row r="2683" spans="14:29" x14ac:dyDescent="0.25">
      <c r="N2683"/>
      <c r="P2683"/>
      <c r="R2683"/>
      <c r="T2683"/>
      <c r="V2683"/>
      <c r="X2683"/>
      <c r="AB2683" s="21"/>
      <c r="AC2683" s="21"/>
    </row>
    <row r="2684" spans="14:29" x14ac:dyDescent="0.25">
      <c r="N2684"/>
      <c r="P2684"/>
      <c r="R2684"/>
      <c r="T2684"/>
      <c r="V2684"/>
      <c r="X2684"/>
      <c r="AB2684" s="21"/>
      <c r="AC2684" s="21"/>
    </row>
    <row r="2685" spans="14:29" x14ac:dyDescent="0.25">
      <c r="N2685"/>
      <c r="P2685"/>
      <c r="R2685"/>
      <c r="T2685"/>
      <c r="V2685"/>
      <c r="X2685"/>
      <c r="AB2685" s="21"/>
      <c r="AC2685" s="21"/>
    </row>
    <row r="2686" spans="14:29" x14ac:dyDescent="0.25">
      <c r="N2686"/>
      <c r="P2686"/>
      <c r="R2686"/>
      <c r="T2686"/>
      <c r="V2686"/>
      <c r="X2686"/>
      <c r="AB2686" s="21"/>
      <c r="AC2686" s="21"/>
    </row>
    <row r="2687" spans="14:29" x14ac:dyDescent="0.25">
      <c r="N2687"/>
      <c r="P2687"/>
      <c r="R2687"/>
      <c r="T2687"/>
      <c r="V2687"/>
      <c r="X2687"/>
      <c r="AB2687" s="21"/>
      <c r="AC2687" s="21"/>
    </row>
    <row r="2688" spans="14:29" x14ac:dyDescent="0.25">
      <c r="N2688"/>
      <c r="P2688"/>
      <c r="R2688"/>
      <c r="T2688"/>
      <c r="V2688"/>
      <c r="X2688"/>
      <c r="AB2688" s="21"/>
      <c r="AC2688" s="21"/>
    </row>
    <row r="2689" spans="14:29" x14ac:dyDescent="0.25">
      <c r="N2689"/>
      <c r="P2689"/>
      <c r="R2689"/>
      <c r="T2689"/>
      <c r="V2689"/>
      <c r="X2689"/>
      <c r="AB2689" s="21"/>
      <c r="AC2689" s="21"/>
    </row>
    <row r="2690" spans="14:29" x14ac:dyDescent="0.25">
      <c r="N2690"/>
      <c r="P2690"/>
      <c r="R2690"/>
      <c r="T2690"/>
      <c r="V2690"/>
      <c r="X2690"/>
      <c r="AB2690" s="21"/>
      <c r="AC2690" s="21"/>
    </row>
    <row r="2691" spans="14:29" x14ac:dyDescent="0.25">
      <c r="N2691"/>
      <c r="P2691"/>
      <c r="R2691"/>
      <c r="T2691"/>
      <c r="V2691"/>
      <c r="X2691"/>
      <c r="AB2691" s="21"/>
      <c r="AC2691" s="21"/>
    </row>
    <row r="2692" spans="14:29" x14ac:dyDescent="0.25">
      <c r="N2692"/>
      <c r="P2692"/>
      <c r="R2692"/>
      <c r="T2692"/>
      <c r="V2692"/>
      <c r="X2692"/>
      <c r="AB2692" s="21"/>
      <c r="AC2692" s="21"/>
    </row>
    <row r="2693" spans="14:29" x14ac:dyDescent="0.25">
      <c r="N2693"/>
      <c r="P2693"/>
      <c r="R2693"/>
      <c r="T2693"/>
      <c r="V2693"/>
      <c r="X2693"/>
      <c r="AB2693" s="21"/>
      <c r="AC2693" s="21"/>
    </row>
    <row r="2694" spans="14:29" x14ac:dyDescent="0.25">
      <c r="N2694"/>
      <c r="P2694"/>
      <c r="R2694"/>
      <c r="T2694"/>
      <c r="V2694"/>
      <c r="X2694"/>
      <c r="AB2694" s="21"/>
      <c r="AC2694" s="21"/>
    </row>
    <row r="2695" spans="14:29" x14ac:dyDescent="0.25">
      <c r="N2695"/>
      <c r="P2695"/>
      <c r="R2695"/>
      <c r="T2695"/>
      <c r="V2695"/>
      <c r="X2695"/>
      <c r="AB2695" s="21"/>
      <c r="AC2695" s="21"/>
    </row>
    <row r="2696" spans="14:29" x14ac:dyDescent="0.25">
      <c r="N2696"/>
      <c r="P2696"/>
      <c r="R2696"/>
      <c r="T2696"/>
      <c r="V2696"/>
      <c r="X2696"/>
      <c r="AB2696" s="21"/>
      <c r="AC2696" s="21"/>
    </row>
    <row r="2697" spans="14:29" x14ac:dyDescent="0.25">
      <c r="N2697"/>
      <c r="P2697"/>
      <c r="R2697"/>
      <c r="T2697"/>
      <c r="V2697"/>
      <c r="X2697"/>
      <c r="AB2697" s="21"/>
      <c r="AC2697" s="21"/>
    </row>
    <row r="2698" spans="14:29" x14ac:dyDescent="0.25">
      <c r="N2698"/>
      <c r="P2698"/>
      <c r="R2698"/>
      <c r="T2698"/>
      <c r="V2698"/>
      <c r="X2698"/>
      <c r="AB2698" s="21"/>
      <c r="AC2698" s="21"/>
    </row>
    <row r="2699" spans="14:29" x14ac:dyDescent="0.25">
      <c r="N2699"/>
      <c r="P2699"/>
      <c r="R2699"/>
      <c r="T2699"/>
      <c r="V2699"/>
      <c r="X2699"/>
      <c r="AB2699" s="21"/>
      <c r="AC2699" s="21"/>
    </row>
    <row r="2700" spans="14:29" x14ac:dyDescent="0.25">
      <c r="N2700"/>
      <c r="P2700"/>
      <c r="R2700"/>
      <c r="T2700"/>
      <c r="V2700"/>
      <c r="X2700"/>
      <c r="AB2700" s="21"/>
      <c r="AC2700" s="21"/>
    </row>
    <row r="2701" spans="14:29" x14ac:dyDescent="0.25">
      <c r="N2701"/>
      <c r="P2701"/>
      <c r="R2701"/>
      <c r="T2701"/>
      <c r="V2701"/>
      <c r="X2701"/>
      <c r="AB2701" s="21"/>
      <c r="AC2701" s="21"/>
    </row>
    <row r="2702" spans="14:29" x14ac:dyDescent="0.25">
      <c r="N2702"/>
      <c r="P2702"/>
      <c r="R2702"/>
      <c r="T2702"/>
      <c r="V2702"/>
      <c r="X2702"/>
      <c r="AB2702" s="21"/>
      <c r="AC2702" s="21"/>
    </row>
    <row r="2703" spans="14:29" x14ac:dyDescent="0.25">
      <c r="N2703"/>
      <c r="P2703"/>
      <c r="R2703"/>
      <c r="T2703"/>
      <c r="V2703"/>
      <c r="X2703"/>
      <c r="AB2703" s="21"/>
      <c r="AC2703" s="21"/>
    </row>
    <row r="2704" spans="14:29" x14ac:dyDescent="0.25">
      <c r="N2704"/>
      <c r="P2704"/>
      <c r="R2704"/>
      <c r="T2704"/>
      <c r="V2704"/>
      <c r="X2704"/>
      <c r="AB2704" s="21"/>
      <c r="AC2704" s="21"/>
    </row>
    <row r="2705" spans="14:29" x14ac:dyDescent="0.25">
      <c r="N2705"/>
      <c r="P2705"/>
      <c r="R2705"/>
      <c r="T2705"/>
      <c r="V2705"/>
      <c r="X2705"/>
      <c r="AB2705" s="21"/>
      <c r="AC2705" s="21"/>
    </row>
    <row r="2706" spans="14:29" x14ac:dyDescent="0.25">
      <c r="N2706"/>
      <c r="P2706"/>
      <c r="R2706"/>
      <c r="T2706"/>
      <c r="V2706"/>
      <c r="X2706"/>
      <c r="AB2706" s="21"/>
      <c r="AC2706" s="21"/>
    </row>
    <row r="2707" spans="14:29" x14ac:dyDescent="0.25">
      <c r="N2707"/>
      <c r="P2707"/>
      <c r="R2707"/>
      <c r="T2707"/>
      <c r="V2707"/>
      <c r="X2707"/>
      <c r="AB2707" s="21"/>
      <c r="AC2707" s="21"/>
    </row>
    <row r="2708" spans="14:29" x14ac:dyDescent="0.25">
      <c r="N2708"/>
      <c r="P2708"/>
      <c r="R2708"/>
      <c r="T2708"/>
      <c r="V2708"/>
      <c r="X2708"/>
      <c r="AB2708" s="21"/>
      <c r="AC2708" s="21"/>
    </row>
    <row r="2709" spans="14:29" x14ac:dyDescent="0.25">
      <c r="N2709"/>
      <c r="P2709"/>
      <c r="R2709"/>
      <c r="T2709"/>
      <c r="V2709"/>
      <c r="X2709"/>
      <c r="AB2709" s="21"/>
      <c r="AC2709" s="21"/>
    </row>
    <row r="2710" spans="14:29" x14ac:dyDescent="0.25">
      <c r="N2710"/>
      <c r="P2710"/>
      <c r="R2710"/>
      <c r="T2710"/>
      <c r="V2710"/>
      <c r="X2710"/>
      <c r="AB2710" s="21"/>
      <c r="AC2710" s="21"/>
    </row>
    <row r="2711" spans="14:29" x14ac:dyDescent="0.25">
      <c r="N2711"/>
      <c r="P2711"/>
      <c r="R2711"/>
      <c r="T2711"/>
      <c r="V2711"/>
      <c r="X2711"/>
      <c r="AB2711" s="21"/>
      <c r="AC2711" s="21"/>
    </row>
    <row r="2712" spans="14:29" x14ac:dyDescent="0.25">
      <c r="N2712"/>
      <c r="P2712"/>
      <c r="R2712"/>
      <c r="T2712"/>
      <c r="V2712"/>
      <c r="X2712"/>
      <c r="AB2712" s="21"/>
      <c r="AC2712" s="21"/>
    </row>
    <row r="2713" spans="14:29" x14ac:dyDescent="0.25">
      <c r="N2713"/>
      <c r="P2713"/>
      <c r="R2713"/>
      <c r="T2713"/>
      <c r="V2713"/>
      <c r="X2713"/>
      <c r="AB2713" s="21"/>
      <c r="AC2713" s="21"/>
    </row>
    <row r="2714" spans="14:29" x14ac:dyDescent="0.25">
      <c r="N2714"/>
      <c r="P2714"/>
      <c r="R2714"/>
      <c r="T2714"/>
      <c r="V2714"/>
      <c r="X2714"/>
      <c r="AB2714" s="21"/>
      <c r="AC2714" s="21"/>
    </row>
    <row r="2715" spans="14:29" x14ac:dyDescent="0.25">
      <c r="N2715"/>
      <c r="P2715"/>
      <c r="R2715"/>
      <c r="T2715"/>
      <c r="V2715"/>
      <c r="X2715"/>
      <c r="AB2715" s="21"/>
      <c r="AC2715" s="21"/>
    </row>
    <row r="2716" spans="14:29" x14ac:dyDescent="0.25">
      <c r="N2716"/>
      <c r="P2716"/>
      <c r="R2716"/>
      <c r="T2716"/>
      <c r="V2716"/>
      <c r="X2716"/>
      <c r="AB2716" s="21"/>
      <c r="AC2716" s="21"/>
    </row>
    <row r="2717" spans="14:29" x14ac:dyDescent="0.25">
      <c r="N2717"/>
      <c r="P2717"/>
      <c r="R2717"/>
      <c r="T2717"/>
      <c r="V2717"/>
      <c r="X2717"/>
      <c r="AB2717" s="21"/>
      <c r="AC2717" s="21"/>
    </row>
    <row r="2718" spans="14:29" x14ac:dyDescent="0.25">
      <c r="N2718"/>
      <c r="P2718"/>
      <c r="R2718"/>
      <c r="T2718"/>
      <c r="V2718"/>
      <c r="X2718"/>
      <c r="AB2718" s="21"/>
      <c r="AC2718" s="21"/>
    </row>
    <row r="2719" spans="14:29" x14ac:dyDescent="0.25">
      <c r="N2719"/>
      <c r="P2719"/>
      <c r="R2719"/>
      <c r="T2719"/>
      <c r="V2719"/>
      <c r="X2719"/>
      <c r="AB2719" s="21"/>
      <c r="AC2719" s="21"/>
    </row>
    <row r="2720" spans="14:29" x14ac:dyDescent="0.25">
      <c r="N2720"/>
      <c r="P2720"/>
      <c r="R2720"/>
      <c r="T2720"/>
      <c r="V2720"/>
      <c r="X2720"/>
      <c r="AB2720" s="21"/>
      <c r="AC2720" s="21"/>
    </row>
    <row r="2721" spans="14:29" x14ac:dyDescent="0.25">
      <c r="N2721"/>
      <c r="P2721"/>
      <c r="R2721"/>
      <c r="T2721"/>
      <c r="V2721"/>
      <c r="X2721"/>
      <c r="AB2721" s="21"/>
      <c r="AC2721" s="21"/>
    </row>
    <row r="2722" spans="14:29" x14ac:dyDescent="0.25">
      <c r="N2722"/>
      <c r="P2722"/>
      <c r="R2722"/>
      <c r="T2722"/>
      <c r="V2722"/>
      <c r="X2722"/>
      <c r="AB2722" s="21"/>
      <c r="AC2722" s="21"/>
    </row>
    <row r="2723" spans="14:29" x14ac:dyDescent="0.25">
      <c r="N2723"/>
      <c r="P2723"/>
      <c r="R2723"/>
      <c r="T2723"/>
      <c r="V2723"/>
      <c r="X2723"/>
      <c r="AB2723" s="21"/>
      <c r="AC2723" s="21"/>
    </row>
    <row r="2724" spans="14:29" x14ac:dyDescent="0.25">
      <c r="N2724"/>
      <c r="P2724"/>
      <c r="R2724"/>
      <c r="T2724"/>
      <c r="V2724"/>
      <c r="X2724"/>
      <c r="AB2724" s="21"/>
      <c r="AC2724" s="21"/>
    </row>
    <row r="2725" spans="14:29" x14ac:dyDescent="0.25">
      <c r="N2725"/>
      <c r="P2725"/>
      <c r="R2725"/>
      <c r="T2725"/>
      <c r="V2725"/>
      <c r="X2725"/>
      <c r="AB2725" s="21"/>
      <c r="AC2725" s="21"/>
    </row>
    <row r="2726" spans="14:29" x14ac:dyDescent="0.25">
      <c r="N2726"/>
      <c r="P2726"/>
      <c r="R2726"/>
      <c r="T2726"/>
      <c r="V2726"/>
      <c r="X2726"/>
      <c r="AB2726" s="21"/>
      <c r="AC2726" s="21"/>
    </row>
    <row r="2727" spans="14:29" x14ac:dyDescent="0.25">
      <c r="N2727"/>
      <c r="P2727"/>
      <c r="R2727"/>
      <c r="T2727"/>
      <c r="V2727"/>
      <c r="X2727"/>
      <c r="AB2727" s="21"/>
      <c r="AC2727" s="21"/>
    </row>
    <row r="2728" spans="14:29" x14ac:dyDescent="0.25">
      <c r="N2728"/>
      <c r="P2728"/>
      <c r="R2728"/>
      <c r="T2728"/>
      <c r="V2728"/>
      <c r="X2728"/>
      <c r="AB2728" s="21"/>
      <c r="AC2728" s="21"/>
    </row>
    <row r="2729" spans="14:29" x14ac:dyDescent="0.25">
      <c r="N2729"/>
      <c r="P2729"/>
      <c r="R2729"/>
      <c r="T2729"/>
      <c r="V2729"/>
      <c r="X2729"/>
      <c r="AB2729" s="21"/>
      <c r="AC2729" s="21"/>
    </row>
    <row r="2730" spans="14:29" x14ac:dyDescent="0.25">
      <c r="N2730"/>
      <c r="P2730"/>
      <c r="R2730"/>
      <c r="T2730"/>
      <c r="V2730"/>
      <c r="X2730"/>
      <c r="AB2730" s="21"/>
      <c r="AC2730" s="21"/>
    </row>
    <row r="2731" spans="14:29" x14ac:dyDescent="0.25">
      <c r="N2731"/>
      <c r="P2731"/>
      <c r="R2731"/>
      <c r="T2731"/>
      <c r="V2731"/>
      <c r="X2731"/>
      <c r="AB2731" s="21"/>
      <c r="AC2731" s="21"/>
    </row>
    <row r="2732" spans="14:29" x14ac:dyDescent="0.25">
      <c r="N2732"/>
      <c r="P2732"/>
      <c r="R2732"/>
      <c r="T2732"/>
      <c r="V2732"/>
      <c r="X2732"/>
      <c r="AB2732" s="21"/>
      <c r="AC2732" s="21"/>
    </row>
    <row r="2733" spans="14:29" x14ac:dyDescent="0.25">
      <c r="N2733"/>
      <c r="P2733"/>
      <c r="R2733"/>
      <c r="T2733"/>
      <c r="V2733"/>
      <c r="X2733"/>
      <c r="AB2733" s="21"/>
      <c r="AC2733" s="21"/>
    </row>
    <row r="2734" spans="14:29" x14ac:dyDescent="0.25">
      <c r="N2734"/>
      <c r="P2734"/>
      <c r="R2734"/>
      <c r="T2734"/>
      <c r="V2734"/>
      <c r="X2734"/>
      <c r="AB2734" s="21"/>
      <c r="AC2734" s="21"/>
    </row>
    <row r="2735" spans="14:29" x14ac:dyDescent="0.25">
      <c r="N2735"/>
      <c r="P2735"/>
      <c r="R2735"/>
      <c r="T2735"/>
      <c r="V2735"/>
      <c r="X2735"/>
      <c r="AB2735" s="21"/>
      <c r="AC2735" s="21"/>
    </row>
    <row r="2736" spans="14:29" x14ac:dyDescent="0.25">
      <c r="N2736"/>
      <c r="P2736"/>
      <c r="R2736"/>
      <c r="T2736"/>
      <c r="V2736"/>
      <c r="X2736"/>
      <c r="AB2736" s="21"/>
      <c r="AC2736" s="21"/>
    </row>
    <row r="2737" spans="14:29" x14ac:dyDescent="0.25">
      <c r="N2737"/>
      <c r="P2737"/>
      <c r="R2737"/>
      <c r="T2737"/>
      <c r="V2737"/>
      <c r="X2737"/>
      <c r="AB2737" s="21"/>
      <c r="AC2737" s="21"/>
    </row>
    <row r="2738" spans="14:29" x14ac:dyDescent="0.25">
      <c r="N2738"/>
      <c r="P2738"/>
      <c r="R2738"/>
      <c r="T2738"/>
      <c r="V2738"/>
      <c r="X2738"/>
      <c r="AB2738" s="21"/>
      <c r="AC2738" s="21"/>
    </row>
    <row r="2739" spans="14:29" x14ac:dyDescent="0.25">
      <c r="N2739"/>
      <c r="P2739"/>
      <c r="R2739"/>
      <c r="T2739"/>
      <c r="V2739"/>
      <c r="X2739"/>
      <c r="AB2739" s="21"/>
      <c r="AC2739" s="21"/>
    </row>
    <row r="2740" spans="14:29" x14ac:dyDescent="0.25">
      <c r="N2740"/>
      <c r="P2740"/>
      <c r="R2740"/>
      <c r="T2740"/>
      <c r="V2740"/>
      <c r="X2740"/>
      <c r="AB2740" s="21"/>
      <c r="AC2740" s="21"/>
    </row>
    <row r="2741" spans="14:29" x14ac:dyDescent="0.25">
      <c r="N2741"/>
      <c r="P2741"/>
      <c r="R2741"/>
      <c r="T2741"/>
      <c r="V2741"/>
      <c r="X2741"/>
      <c r="AB2741" s="21"/>
      <c r="AC2741" s="21"/>
    </row>
    <row r="2742" spans="14:29" x14ac:dyDescent="0.25">
      <c r="N2742"/>
      <c r="P2742"/>
      <c r="R2742"/>
      <c r="T2742"/>
      <c r="V2742"/>
      <c r="X2742"/>
      <c r="AB2742" s="21"/>
      <c r="AC2742" s="21"/>
    </row>
    <row r="2743" spans="14:29" x14ac:dyDescent="0.25">
      <c r="N2743"/>
      <c r="P2743"/>
      <c r="R2743"/>
      <c r="T2743"/>
      <c r="V2743"/>
      <c r="X2743"/>
      <c r="AB2743" s="21"/>
      <c r="AC2743" s="21"/>
    </row>
    <row r="2744" spans="14:29" x14ac:dyDescent="0.25">
      <c r="N2744"/>
      <c r="P2744"/>
      <c r="R2744"/>
      <c r="T2744"/>
      <c r="V2744"/>
      <c r="X2744"/>
      <c r="AB2744" s="21"/>
      <c r="AC2744" s="21"/>
    </row>
    <row r="2745" spans="14:29" x14ac:dyDescent="0.25">
      <c r="N2745"/>
      <c r="P2745"/>
      <c r="R2745"/>
      <c r="T2745"/>
      <c r="V2745"/>
      <c r="X2745"/>
      <c r="AB2745" s="21"/>
      <c r="AC2745" s="21"/>
    </row>
    <row r="2746" spans="14:29" x14ac:dyDescent="0.25">
      <c r="N2746"/>
      <c r="P2746"/>
      <c r="R2746"/>
      <c r="T2746"/>
      <c r="V2746"/>
      <c r="X2746"/>
      <c r="AB2746" s="21"/>
      <c r="AC2746" s="21"/>
    </row>
    <row r="2747" spans="14:29" x14ac:dyDescent="0.25">
      <c r="N2747"/>
      <c r="P2747"/>
      <c r="R2747"/>
      <c r="T2747"/>
      <c r="V2747"/>
      <c r="X2747"/>
      <c r="AB2747" s="21"/>
      <c r="AC2747" s="21"/>
    </row>
    <row r="2748" spans="14:29" x14ac:dyDescent="0.25">
      <c r="N2748"/>
      <c r="P2748"/>
      <c r="R2748"/>
      <c r="T2748"/>
      <c r="V2748"/>
      <c r="X2748"/>
      <c r="AB2748" s="21"/>
      <c r="AC2748" s="21"/>
    </row>
    <row r="2749" spans="14:29" x14ac:dyDescent="0.25">
      <c r="N2749"/>
      <c r="P2749"/>
      <c r="R2749"/>
      <c r="T2749"/>
      <c r="V2749"/>
      <c r="X2749"/>
      <c r="AB2749" s="21"/>
      <c r="AC2749" s="21"/>
    </row>
    <row r="2750" spans="14:29" x14ac:dyDescent="0.25">
      <c r="N2750"/>
      <c r="P2750"/>
      <c r="R2750"/>
      <c r="T2750"/>
      <c r="V2750"/>
      <c r="X2750"/>
      <c r="AB2750" s="21"/>
      <c r="AC2750" s="21"/>
    </row>
    <row r="2751" spans="14:29" x14ac:dyDescent="0.25">
      <c r="N2751"/>
      <c r="P2751"/>
      <c r="R2751"/>
      <c r="T2751"/>
      <c r="V2751"/>
      <c r="X2751"/>
      <c r="AB2751" s="21"/>
      <c r="AC2751" s="21"/>
    </row>
    <row r="2752" spans="14:29" x14ac:dyDescent="0.25">
      <c r="N2752"/>
      <c r="P2752"/>
      <c r="R2752"/>
      <c r="T2752"/>
      <c r="V2752"/>
      <c r="X2752"/>
      <c r="AB2752" s="21"/>
      <c r="AC2752" s="21"/>
    </row>
    <row r="2753" spans="14:29" x14ac:dyDescent="0.25">
      <c r="N2753"/>
      <c r="P2753"/>
      <c r="R2753"/>
      <c r="T2753"/>
      <c r="V2753"/>
      <c r="X2753"/>
      <c r="AB2753" s="21"/>
      <c r="AC2753" s="21"/>
    </row>
    <row r="2754" spans="14:29" x14ac:dyDescent="0.25">
      <c r="N2754"/>
      <c r="P2754"/>
      <c r="R2754"/>
      <c r="T2754"/>
      <c r="V2754"/>
      <c r="X2754"/>
      <c r="AB2754" s="21"/>
      <c r="AC2754" s="21"/>
    </row>
    <row r="2755" spans="14:29" x14ac:dyDescent="0.25">
      <c r="N2755"/>
      <c r="P2755"/>
      <c r="R2755"/>
      <c r="T2755"/>
      <c r="V2755"/>
      <c r="X2755"/>
      <c r="AB2755" s="21"/>
      <c r="AC2755" s="21"/>
    </row>
    <row r="2756" spans="14:29" x14ac:dyDescent="0.25">
      <c r="N2756"/>
      <c r="P2756"/>
      <c r="R2756"/>
      <c r="T2756"/>
      <c r="V2756"/>
      <c r="X2756"/>
      <c r="AB2756" s="21"/>
      <c r="AC2756" s="21"/>
    </row>
    <row r="2757" spans="14:29" x14ac:dyDescent="0.25">
      <c r="N2757"/>
      <c r="P2757"/>
      <c r="R2757"/>
      <c r="T2757"/>
      <c r="V2757"/>
      <c r="X2757"/>
      <c r="AB2757" s="21"/>
      <c r="AC2757" s="21"/>
    </row>
    <row r="2758" spans="14:29" x14ac:dyDescent="0.25">
      <c r="N2758"/>
      <c r="P2758"/>
      <c r="R2758"/>
      <c r="T2758"/>
      <c r="V2758"/>
      <c r="X2758"/>
      <c r="AB2758" s="21"/>
      <c r="AC2758" s="21"/>
    </row>
    <row r="2759" spans="14:29" x14ac:dyDescent="0.25">
      <c r="N2759"/>
      <c r="P2759"/>
      <c r="R2759"/>
      <c r="T2759"/>
      <c r="V2759"/>
      <c r="X2759"/>
      <c r="AB2759" s="21"/>
      <c r="AC2759" s="21"/>
    </row>
    <row r="2760" spans="14:29" x14ac:dyDescent="0.25">
      <c r="N2760"/>
      <c r="P2760"/>
      <c r="R2760"/>
      <c r="T2760"/>
      <c r="V2760"/>
      <c r="X2760"/>
      <c r="AB2760" s="21"/>
      <c r="AC2760" s="21"/>
    </row>
    <row r="2761" spans="14:29" x14ac:dyDescent="0.25">
      <c r="N2761"/>
      <c r="P2761"/>
      <c r="R2761"/>
      <c r="T2761"/>
      <c r="V2761"/>
      <c r="X2761"/>
      <c r="AB2761" s="21"/>
      <c r="AC2761" s="21"/>
    </row>
    <row r="2762" spans="14:29" x14ac:dyDescent="0.25">
      <c r="N2762"/>
      <c r="P2762"/>
      <c r="R2762"/>
      <c r="T2762"/>
      <c r="V2762"/>
      <c r="X2762"/>
      <c r="AB2762" s="21"/>
      <c r="AC2762" s="21"/>
    </row>
    <row r="2763" spans="14:29" x14ac:dyDescent="0.25">
      <c r="N2763"/>
      <c r="P2763"/>
      <c r="R2763"/>
      <c r="T2763"/>
      <c r="V2763"/>
      <c r="X2763"/>
      <c r="AB2763" s="21"/>
      <c r="AC2763" s="21"/>
    </row>
    <row r="2764" spans="14:29" x14ac:dyDescent="0.25">
      <c r="N2764"/>
      <c r="P2764"/>
      <c r="R2764"/>
      <c r="T2764"/>
      <c r="V2764"/>
      <c r="X2764"/>
      <c r="AB2764" s="21"/>
      <c r="AC2764" s="21"/>
    </row>
    <row r="2765" spans="14:29" x14ac:dyDescent="0.25">
      <c r="N2765"/>
      <c r="P2765"/>
      <c r="R2765"/>
      <c r="T2765"/>
      <c r="V2765"/>
      <c r="X2765"/>
      <c r="AB2765" s="21"/>
      <c r="AC2765" s="21"/>
    </row>
    <row r="2766" spans="14:29" x14ac:dyDescent="0.25">
      <c r="N2766"/>
      <c r="P2766"/>
      <c r="R2766"/>
      <c r="T2766"/>
      <c r="V2766"/>
      <c r="X2766"/>
      <c r="AB2766" s="21"/>
      <c r="AC2766" s="21"/>
    </row>
    <row r="2767" spans="14:29" x14ac:dyDescent="0.25">
      <c r="N2767"/>
      <c r="P2767"/>
      <c r="R2767"/>
      <c r="T2767"/>
      <c r="V2767"/>
      <c r="X2767"/>
      <c r="AB2767" s="21"/>
      <c r="AC2767" s="21"/>
    </row>
    <row r="2768" spans="14:29" x14ac:dyDescent="0.25">
      <c r="N2768"/>
      <c r="P2768"/>
      <c r="R2768"/>
      <c r="T2768"/>
      <c r="V2768"/>
      <c r="X2768"/>
      <c r="AB2768" s="21"/>
      <c r="AC2768" s="21"/>
    </row>
    <row r="2769" spans="14:29" x14ac:dyDescent="0.25">
      <c r="N2769"/>
      <c r="P2769"/>
      <c r="R2769"/>
      <c r="T2769"/>
      <c r="V2769"/>
      <c r="X2769"/>
      <c r="AB2769" s="21"/>
      <c r="AC2769" s="21"/>
    </row>
    <row r="2770" spans="14:29" x14ac:dyDescent="0.25">
      <c r="N2770"/>
      <c r="P2770"/>
      <c r="R2770"/>
      <c r="T2770"/>
      <c r="V2770"/>
      <c r="X2770"/>
      <c r="AB2770" s="21"/>
      <c r="AC2770" s="21"/>
    </row>
    <row r="2771" spans="14:29" x14ac:dyDescent="0.25">
      <c r="N2771"/>
      <c r="P2771"/>
      <c r="R2771"/>
      <c r="T2771"/>
      <c r="V2771"/>
      <c r="X2771"/>
      <c r="AB2771" s="21"/>
      <c r="AC2771" s="21"/>
    </row>
    <row r="2772" spans="14:29" x14ac:dyDescent="0.25">
      <c r="N2772"/>
      <c r="P2772"/>
      <c r="R2772"/>
      <c r="T2772"/>
      <c r="V2772"/>
      <c r="X2772"/>
      <c r="AB2772" s="21"/>
      <c r="AC2772" s="21"/>
    </row>
    <row r="2773" spans="14:29" x14ac:dyDescent="0.25">
      <c r="N2773"/>
      <c r="P2773"/>
      <c r="R2773"/>
      <c r="T2773"/>
      <c r="V2773"/>
      <c r="X2773"/>
      <c r="AB2773" s="21"/>
      <c r="AC2773" s="21"/>
    </row>
    <row r="2774" spans="14:29" x14ac:dyDescent="0.25">
      <c r="N2774"/>
      <c r="P2774"/>
      <c r="R2774"/>
      <c r="T2774"/>
      <c r="V2774"/>
      <c r="X2774"/>
      <c r="AB2774" s="21"/>
      <c r="AC2774" s="21"/>
    </row>
    <row r="2775" spans="14:29" x14ac:dyDescent="0.25">
      <c r="N2775"/>
      <c r="P2775"/>
      <c r="R2775"/>
      <c r="T2775"/>
      <c r="V2775"/>
      <c r="X2775"/>
      <c r="AB2775" s="21"/>
      <c r="AC2775" s="21"/>
    </row>
    <row r="2776" spans="14:29" x14ac:dyDescent="0.25">
      <c r="N2776"/>
      <c r="P2776"/>
      <c r="R2776"/>
      <c r="T2776"/>
      <c r="V2776"/>
      <c r="X2776"/>
      <c r="AB2776" s="21"/>
      <c r="AC2776" s="21"/>
    </row>
    <row r="2777" spans="14:29" x14ac:dyDescent="0.25">
      <c r="N2777"/>
      <c r="P2777"/>
      <c r="R2777"/>
      <c r="T2777"/>
      <c r="V2777"/>
      <c r="X2777"/>
      <c r="AB2777" s="21"/>
      <c r="AC2777" s="21"/>
    </row>
    <row r="2778" spans="14:29" x14ac:dyDescent="0.25">
      <c r="N2778"/>
      <c r="P2778"/>
      <c r="R2778"/>
      <c r="T2778"/>
      <c r="V2778"/>
      <c r="X2778"/>
      <c r="AB2778" s="21"/>
      <c r="AC2778" s="21"/>
    </row>
    <row r="2779" spans="14:29" x14ac:dyDescent="0.25">
      <c r="N2779"/>
      <c r="P2779"/>
      <c r="R2779"/>
      <c r="T2779"/>
      <c r="V2779"/>
      <c r="X2779"/>
      <c r="AB2779" s="21"/>
      <c r="AC2779" s="21"/>
    </row>
    <row r="2780" spans="14:29" x14ac:dyDescent="0.25">
      <c r="N2780"/>
      <c r="P2780"/>
      <c r="R2780"/>
      <c r="T2780"/>
      <c r="V2780"/>
      <c r="X2780"/>
      <c r="AB2780" s="21"/>
      <c r="AC2780" s="21"/>
    </row>
    <row r="2781" spans="14:29" x14ac:dyDescent="0.25">
      <c r="N2781"/>
      <c r="P2781"/>
      <c r="R2781"/>
      <c r="T2781"/>
      <c r="V2781"/>
      <c r="X2781"/>
      <c r="AB2781" s="21"/>
      <c r="AC2781" s="21"/>
    </row>
    <row r="2782" spans="14:29" x14ac:dyDescent="0.25">
      <c r="N2782"/>
      <c r="P2782"/>
      <c r="R2782"/>
      <c r="T2782"/>
      <c r="V2782"/>
      <c r="X2782"/>
      <c r="AB2782" s="21"/>
      <c r="AC2782" s="21"/>
    </row>
    <row r="2783" spans="14:29" x14ac:dyDescent="0.25">
      <c r="N2783"/>
      <c r="P2783"/>
      <c r="R2783"/>
      <c r="T2783"/>
      <c r="V2783"/>
      <c r="X2783"/>
      <c r="AB2783" s="21"/>
      <c r="AC2783" s="21"/>
    </row>
    <row r="2784" spans="14:29" x14ac:dyDescent="0.25">
      <c r="N2784"/>
      <c r="P2784"/>
      <c r="R2784"/>
      <c r="T2784"/>
      <c r="V2784"/>
      <c r="X2784"/>
      <c r="AB2784" s="21"/>
      <c r="AC2784" s="21"/>
    </row>
    <row r="2785" spans="14:29" x14ac:dyDescent="0.25">
      <c r="N2785"/>
      <c r="P2785"/>
      <c r="R2785"/>
      <c r="T2785"/>
      <c r="V2785"/>
      <c r="X2785"/>
      <c r="AB2785" s="21"/>
      <c r="AC2785" s="21"/>
    </row>
    <row r="2786" spans="14:29" x14ac:dyDescent="0.25">
      <c r="N2786"/>
      <c r="P2786"/>
      <c r="R2786"/>
      <c r="T2786"/>
      <c r="V2786"/>
      <c r="X2786"/>
      <c r="AB2786" s="21"/>
      <c r="AC2786" s="21"/>
    </row>
    <row r="2787" spans="14:29" x14ac:dyDescent="0.25">
      <c r="N2787"/>
      <c r="P2787"/>
      <c r="R2787"/>
      <c r="T2787"/>
      <c r="V2787"/>
      <c r="X2787"/>
      <c r="AB2787" s="21"/>
      <c r="AC2787" s="21"/>
    </row>
    <row r="2788" spans="14:29" x14ac:dyDescent="0.25">
      <c r="N2788"/>
      <c r="P2788"/>
      <c r="R2788"/>
      <c r="T2788"/>
      <c r="V2788"/>
      <c r="X2788"/>
      <c r="AB2788" s="21"/>
      <c r="AC2788" s="21"/>
    </row>
    <row r="2789" spans="14:29" x14ac:dyDescent="0.25">
      <c r="N2789"/>
      <c r="P2789"/>
      <c r="R2789"/>
      <c r="T2789"/>
      <c r="V2789"/>
      <c r="X2789"/>
      <c r="AB2789" s="21"/>
      <c r="AC2789" s="21"/>
    </row>
    <row r="2790" spans="14:29" x14ac:dyDescent="0.25">
      <c r="N2790"/>
      <c r="P2790"/>
      <c r="R2790"/>
      <c r="T2790"/>
      <c r="V2790"/>
      <c r="X2790"/>
      <c r="AB2790" s="21"/>
      <c r="AC2790" s="21"/>
    </row>
    <row r="2791" spans="14:29" x14ac:dyDescent="0.25">
      <c r="N2791"/>
      <c r="P2791"/>
      <c r="R2791"/>
      <c r="T2791"/>
      <c r="V2791"/>
      <c r="X2791"/>
      <c r="AB2791" s="21"/>
      <c r="AC2791" s="21"/>
    </row>
    <row r="2792" spans="14:29" x14ac:dyDescent="0.25">
      <c r="N2792"/>
      <c r="P2792"/>
      <c r="R2792"/>
      <c r="T2792"/>
      <c r="V2792"/>
      <c r="X2792"/>
      <c r="AB2792" s="21"/>
      <c r="AC2792" s="21"/>
    </row>
    <row r="2793" spans="14:29" x14ac:dyDescent="0.25">
      <c r="N2793"/>
      <c r="P2793"/>
      <c r="R2793"/>
      <c r="T2793"/>
      <c r="V2793"/>
      <c r="X2793"/>
      <c r="AB2793" s="21"/>
      <c r="AC2793" s="21"/>
    </row>
    <row r="2794" spans="14:29" x14ac:dyDescent="0.25">
      <c r="N2794"/>
      <c r="P2794"/>
      <c r="R2794"/>
      <c r="T2794"/>
      <c r="V2794"/>
      <c r="X2794"/>
      <c r="AB2794" s="21"/>
      <c r="AC2794" s="21"/>
    </row>
    <row r="2795" spans="14:29" x14ac:dyDescent="0.25">
      <c r="N2795"/>
      <c r="P2795"/>
      <c r="R2795"/>
      <c r="T2795"/>
      <c r="V2795"/>
      <c r="X2795"/>
      <c r="AB2795" s="21"/>
      <c r="AC2795" s="21"/>
    </row>
    <row r="2796" spans="14:29" x14ac:dyDescent="0.25">
      <c r="N2796"/>
      <c r="P2796"/>
      <c r="R2796"/>
      <c r="T2796"/>
      <c r="V2796"/>
      <c r="X2796"/>
      <c r="AB2796" s="21"/>
      <c r="AC2796" s="21"/>
    </row>
    <row r="2797" spans="14:29" x14ac:dyDescent="0.25">
      <c r="N2797"/>
      <c r="P2797"/>
      <c r="R2797"/>
      <c r="T2797"/>
      <c r="V2797"/>
      <c r="X2797"/>
      <c r="AB2797" s="21"/>
      <c r="AC2797" s="21"/>
    </row>
    <row r="2798" spans="14:29" x14ac:dyDescent="0.25">
      <c r="N2798"/>
      <c r="P2798"/>
      <c r="R2798"/>
      <c r="T2798"/>
      <c r="V2798"/>
      <c r="X2798"/>
      <c r="AB2798" s="21"/>
      <c r="AC2798" s="21"/>
    </row>
    <row r="2799" spans="14:29" x14ac:dyDescent="0.25">
      <c r="N2799"/>
      <c r="P2799"/>
      <c r="R2799"/>
      <c r="T2799"/>
      <c r="V2799"/>
      <c r="X2799"/>
      <c r="AB2799" s="21"/>
      <c r="AC2799" s="21"/>
    </row>
    <row r="2800" spans="14:29" x14ac:dyDescent="0.25">
      <c r="N2800"/>
      <c r="P2800"/>
      <c r="R2800"/>
      <c r="T2800"/>
      <c r="V2800"/>
      <c r="X2800"/>
      <c r="AB2800" s="21"/>
      <c r="AC2800" s="21"/>
    </row>
    <row r="2801" spans="14:29" x14ac:dyDescent="0.25">
      <c r="N2801"/>
      <c r="P2801"/>
      <c r="R2801"/>
      <c r="T2801"/>
      <c r="V2801"/>
      <c r="X2801"/>
      <c r="AB2801" s="21"/>
      <c r="AC2801" s="21"/>
    </row>
    <row r="2802" spans="14:29" x14ac:dyDescent="0.25">
      <c r="N2802"/>
      <c r="P2802"/>
      <c r="R2802"/>
      <c r="T2802"/>
      <c r="V2802"/>
      <c r="X2802"/>
      <c r="AB2802" s="21"/>
      <c r="AC2802" s="21"/>
    </row>
    <row r="2803" spans="14:29" x14ac:dyDescent="0.25">
      <c r="N2803"/>
      <c r="P2803"/>
      <c r="R2803"/>
      <c r="T2803"/>
      <c r="V2803"/>
      <c r="X2803"/>
      <c r="AB2803" s="21"/>
      <c r="AC2803" s="21"/>
    </row>
    <row r="2804" spans="14:29" x14ac:dyDescent="0.25">
      <c r="N2804"/>
      <c r="P2804"/>
      <c r="R2804"/>
      <c r="T2804"/>
      <c r="V2804"/>
      <c r="X2804"/>
      <c r="AB2804" s="21"/>
      <c r="AC2804" s="21"/>
    </row>
    <row r="2805" spans="14:29" x14ac:dyDescent="0.25">
      <c r="N2805"/>
      <c r="P2805"/>
      <c r="R2805"/>
      <c r="T2805"/>
      <c r="V2805"/>
      <c r="X2805"/>
      <c r="AB2805" s="21"/>
      <c r="AC2805" s="21"/>
    </row>
    <row r="2806" spans="14:29" x14ac:dyDescent="0.25">
      <c r="N2806"/>
      <c r="P2806"/>
      <c r="R2806"/>
      <c r="T2806"/>
      <c r="V2806"/>
      <c r="X2806"/>
      <c r="AB2806" s="21"/>
      <c r="AC2806" s="21"/>
    </row>
    <row r="2807" spans="14:29" x14ac:dyDescent="0.25">
      <c r="N2807"/>
      <c r="P2807"/>
      <c r="R2807"/>
      <c r="T2807"/>
      <c r="V2807"/>
      <c r="X2807"/>
      <c r="AB2807" s="21"/>
      <c r="AC2807" s="21"/>
    </row>
    <row r="2808" spans="14:29" x14ac:dyDescent="0.25">
      <c r="N2808"/>
      <c r="P2808"/>
      <c r="R2808"/>
      <c r="T2808"/>
      <c r="V2808"/>
      <c r="X2808"/>
      <c r="AB2808" s="21"/>
      <c r="AC2808" s="21"/>
    </row>
    <row r="2809" spans="14:29" x14ac:dyDescent="0.25">
      <c r="N2809"/>
      <c r="P2809"/>
      <c r="R2809"/>
      <c r="T2809"/>
      <c r="V2809"/>
      <c r="X2809"/>
      <c r="AB2809" s="21"/>
      <c r="AC2809" s="21"/>
    </row>
    <row r="2810" spans="14:29" x14ac:dyDescent="0.25">
      <c r="N2810"/>
      <c r="P2810"/>
      <c r="R2810"/>
      <c r="T2810"/>
      <c r="V2810"/>
      <c r="X2810"/>
      <c r="AB2810" s="21"/>
      <c r="AC2810" s="21"/>
    </row>
    <row r="2811" spans="14:29" x14ac:dyDescent="0.25">
      <c r="N2811"/>
      <c r="P2811"/>
      <c r="R2811"/>
      <c r="T2811"/>
      <c r="V2811"/>
      <c r="X2811"/>
      <c r="AB2811" s="21"/>
      <c r="AC2811" s="21"/>
    </row>
    <row r="2812" spans="14:29" x14ac:dyDescent="0.25">
      <c r="N2812"/>
      <c r="P2812"/>
      <c r="R2812"/>
      <c r="T2812"/>
      <c r="V2812"/>
      <c r="X2812"/>
      <c r="AB2812" s="21"/>
      <c r="AC2812" s="21"/>
    </row>
    <row r="2813" spans="14:29" x14ac:dyDescent="0.25">
      <c r="N2813"/>
      <c r="P2813"/>
      <c r="R2813"/>
      <c r="T2813"/>
      <c r="V2813"/>
      <c r="X2813"/>
      <c r="AB2813" s="21"/>
      <c r="AC2813" s="21"/>
    </row>
    <row r="2814" spans="14:29" x14ac:dyDescent="0.25">
      <c r="N2814"/>
      <c r="P2814"/>
      <c r="R2814"/>
      <c r="T2814"/>
      <c r="V2814"/>
      <c r="X2814"/>
      <c r="AB2814" s="21"/>
      <c r="AC2814" s="21"/>
    </row>
    <row r="2815" spans="14:29" x14ac:dyDescent="0.25">
      <c r="N2815"/>
      <c r="P2815"/>
      <c r="R2815"/>
      <c r="T2815"/>
      <c r="V2815"/>
      <c r="X2815"/>
      <c r="AB2815" s="21"/>
      <c r="AC2815" s="21"/>
    </row>
    <row r="2816" spans="14:29" x14ac:dyDescent="0.25">
      <c r="N2816"/>
      <c r="P2816"/>
      <c r="R2816"/>
      <c r="T2816"/>
      <c r="V2816"/>
      <c r="X2816"/>
      <c r="AB2816" s="21"/>
      <c r="AC2816" s="21"/>
    </row>
    <row r="2817" spans="14:29" x14ac:dyDescent="0.25">
      <c r="N2817"/>
      <c r="P2817"/>
      <c r="R2817"/>
      <c r="T2817"/>
      <c r="V2817"/>
      <c r="X2817"/>
      <c r="AB2817" s="21"/>
      <c r="AC2817" s="21"/>
    </row>
    <row r="2818" spans="14:29" x14ac:dyDescent="0.25">
      <c r="N2818"/>
      <c r="P2818"/>
      <c r="R2818"/>
      <c r="T2818"/>
      <c r="V2818"/>
      <c r="X2818"/>
      <c r="AB2818" s="21"/>
      <c r="AC2818" s="21"/>
    </row>
    <row r="2819" spans="14:29" x14ac:dyDescent="0.25">
      <c r="N2819"/>
      <c r="P2819"/>
      <c r="R2819"/>
      <c r="T2819"/>
      <c r="V2819"/>
      <c r="X2819"/>
      <c r="AB2819" s="21"/>
      <c r="AC2819" s="21"/>
    </row>
    <row r="2820" spans="14:29" x14ac:dyDescent="0.25">
      <c r="N2820"/>
      <c r="P2820"/>
      <c r="R2820"/>
      <c r="T2820"/>
      <c r="V2820"/>
      <c r="X2820"/>
      <c r="AB2820" s="21"/>
      <c r="AC2820" s="21"/>
    </row>
    <row r="2821" spans="14:29" x14ac:dyDescent="0.25">
      <c r="N2821"/>
      <c r="P2821"/>
      <c r="R2821"/>
      <c r="T2821"/>
      <c r="V2821"/>
      <c r="X2821"/>
      <c r="AB2821" s="21"/>
      <c r="AC2821" s="21"/>
    </row>
    <row r="2822" spans="14:29" x14ac:dyDescent="0.25">
      <c r="N2822"/>
      <c r="P2822"/>
      <c r="R2822"/>
      <c r="T2822"/>
      <c r="V2822"/>
      <c r="X2822"/>
      <c r="AB2822" s="21"/>
      <c r="AC2822" s="21"/>
    </row>
    <row r="2823" spans="14:29" x14ac:dyDescent="0.25">
      <c r="N2823"/>
      <c r="P2823"/>
      <c r="R2823"/>
      <c r="T2823"/>
      <c r="V2823"/>
      <c r="X2823"/>
      <c r="AB2823" s="21"/>
      <c r="AC2823" s="21"/>
    </row>
    <row r="2824" spans="14:29" x14ac:dyDescent="0.25">
      <c r="N2824"/>
      <c r="P2824"/>
      <c r="R2824"/>
      <c r="T2824"/>
      <c r="V2824"/>
      <c r="X2824"/>
      <c r="AB2824" s="21"/>
      <c r="AC2824" s="21"/>
    </row>
    <row r="2825" spans="14:29" x14ac:dyDescent="0.25">
      <c r="N2825"/>
      <c r="P2825"/>
      <c r="R2825"/>
      <c r="T2825"/>
      <c r="V2825"/>
      <c r="X2825"/>
      <c r="AB2825" s="21"/>
      <c r="AC2825" s="21"/>
    </row>
    <row r="2826" spans="14:29" x14ac:dyDescent="0.25">
      <c r="N2826"/>
      <c r="P2826"/>
      <c r="R2826"/>
      <c r="T2826"/>
      <c r="V2826"/>
      <c r="X2826"/>
      <c r="AB2826" s="21"/>
      <c r="AC2826" s="21"/>
    </row>
    <row r="2827" spans="14:29" x14ac:dyDescent="0.25">
      <c r="N2827"/>
      <c r="P2827"/>
      <c r="R2827"/>
      <c r="T2827"/>
      <c r="V2827"/>
      <c r="X2827"/>
      <c r="AB2827" s="21"/>
      <c r="AC2827" s="21"/>
    </row>
    <row r="2828" spans="14:29" x14ac:dyDescent="0.25">
      <c r="N2828"/>
      <c r="P2828"/>
      <c r="R2828"/>
      <c r="T2828"/>
      <c r="V2828"/>
      <c r="X2828"/>
      <c r="AB2828" s="21"/>
      <c r="AC2828" s="21"/>
    </row>
    <row r="2829" spans="14:29" x14ac:dyDescent="0.25">
      <c r="N2829"/>
      <c r="P2829"/>
      <c r="R2829"/>
      <c r="T2829"/>
      <c r="V2829"/>
      <c r="X2829"/>
      <c r="AB2829" s="21"/>
      <c r="AC2829" s="21"/>
    </row>
    <row r="2830" spans="14:29" x14ac:dyDescent="0.25">
      <c r="N2830"/>
      <c r="P2830"/>
      <c r="R2830"/>
      <c r="T2830"/>
      <c r="V2830"/>
      <c r="X2830"/>
      <c r="AB2830" s="21"/>
      <c r="AC2830" s="21"/>
    </row>
    <row r="2831" spans="14:29" x14ac:dyDescent="0.25">
      <c r="N2831"/>
      <c r="P2831"/>
      <c r="R2831"/>
      <c r="T2831"/>
      <c r="V2831"/>
      <c r="X2831"/>
      <c r="AB2831" s="21"/>
      <c r="AC2831" s="21"/>
    </row>
    <row r="2832" spans="14:29" x14ac:dyDescent="0.25">
      <c r="N2832"/>
      <c r="P2832"/>
      <c r="R2832"/>
      <c r="T2832"/>
      <c r="V2832"/>
      <c r="X2832"/>
      <c r="AB2832" s="21"/>
      <c r="AC2832" s="21"/>
    </row>
    <row r="2833" spans="14:29" x14ac:dyDescent="0.25">
      <c r="N2833"/>
      <c r="P2833"/>
      <c r="R2833"/>
      <c r="T2833"/>
      <c r="V2833"/>
      <c r="X2833"/>
      <c r="AB2833" s="21"/>
      <c r="AC2833" s="21"/>
    </row>
    <row r="2834" spans="14:29" x14ac:dyDescent="0.25">
      <c r="N2834"/>
      <c r="P2834"/>
      <c r="R2834"/>
      <c r="T2834"/>
      <c r="V2834"/>
      <c r="X2834"/>
      <c r="AB2834" s="21"/>
      <c r="AC2834" s="21"/>
    </row>
    <row r="2835" spans="14:29" x14ac:dyDescent="0.25">
      <c r="N2835"/>
      <c r="P2835"/>
      <c r="R2835"/>
      <c r="T2835"/>
      <c r="V2835"/>
      <c r="X2835"/>
      <c r="AB2835" s="21"/>
      <c r="AC2835" s="21"/>
    </row>
    <row r="2836" spans="14:29" x14ac:dyDescent="0.25">
      <c r="N2836"/>
      <c r="P2836"/>
      <c r="R2836"/>
      <c r="T2836"/>
      <c r="V2836"/>
      <c r="X2836"/>
      <c r="AB2836" s="21"/>
      <c r="AC2836" s="21"/>
    </row>
    <row r="2837" spans="14:29" x14ac:dyDescent="0.25">
      <c r="N2837"/>
      <c r="P2837"/>
      <c r="R2837"/>
      <c r="T2837"/>
      <c r="V2837"/>
      <c r="X2837"/>
      <c r="AB2837" s="21"/>
      <c r="AC2837" s="21"/>
    </row>
    <row r="2838" spans="14:29" x14ac:dyDescent="0.25">
      <c r="N2838"/>
      <c r="P2838"/>
      <c r="R2838"/>
      <c r="T2838"/>
      <c r="V2838"/>
      <c r="X2838"/>
      <c r="AB2838" s="21"/>
      <c r="AC2838" s="21"/>
    </row>
    <row r="2839" spans="14:29" x14ac:dyDescent="0.25">
      <c r="N2839"/>
      <c r="P2839"/>
      <c r="R2839"/>
      <c r="T2839"/>
      <c r="V2839"/>
      <c r="X2839"/>
      <c r="AB2839" s="21"/>
      <c r="AC2839" s="21"/>
    </row>
    <row r="2840" spans="14:29" x14ac:dyDescent="0.25">
      <c r="N2840"/>
      <c r="P2840"/>
      <c r="R2840"/>
      <c r="T2840"/>
      <c r="V2840"/>
      <c r="X2840"/>
      <c r="AB2840" s="21"/>
      <c r="AC2840" s="21"/>
    </row>
    <row r="2841" spans="14:29" x14ac:dyDescent="0.25">
      <c r="N2841"/>
      <c r="P2841"/>
      <c r="R2841"/>
      <c r="T2841"/>
      <c r="V2841"/>
      <c r="X2841"/>
      <c r="AB2841" s="21"/>
      <c r="AC2841" s="21"/>
    </row>
    <row r="2842" spans="14:29" x14ac:dyDescent="0.25">
      <c r="N2842"/>
      <c r="P2842"/>
      <c r="R2842"/>
      <c r="T2842"/>
      <c r="V2842"/>
      <c r="X2842"/>
      <c r="AB2842" s="21"/>
      <c r="AC2842" s="21"/>
    </row>
    <row r="2843" spans="14:29" x14ac:dyDescent="0.25">
      <c r="N2843"/>
      <c r="P2843"/>
      <c r="R2843"/>
      <c r="T2843"/>
      <c r="V2843"/>
      <c r="X2843"/>
      <c r="AB2843" s="21"/>
      <c r="AC2843" s="21"/>
    </row>
    <row r="2844" spans="14:29" x14ac:dyDescent="0.25">
      <c r="N2844"/>
      <c r="P2844"/>
      <c r="R2844"/>
      <c r="T2844"/>
      <c r="V2844"/>
      <c r="X2844"/>
      <c r="AB2844" s="21"/>
      <c r="AC2844" s="21"/>
    </row>
    <row r="2845" spans="14:29" x14ac:dyDescent="0.25">
      <c r="N2845"/>
      <c r="P2845"/>
      <c r="R2845"/>
      <c r="T2845"/>
      <c r="V2845"/>
      <c r="X2845"/>
      <c r="AB2845" s="21"/>
      <c r="AC2845" s="21"/>
    </row>
    <row r="2846" spans="14:29" x14ac:dyDescent="0.25">
      <c r="N2846"/>
      <c r="P2846"/>
      <c r="R2846"/>
      <c r="T2846"/>
      <c r="V2846"/>
      <c r="X2846"/>
      <c r="AB2846" s="21"/>
      <c r="AC2846" s="21"/>
    </row>
    <row r="2847" spans="14:29" x14ac:dyDescent="0.25">
      <c r="N2847"/>
      <c r="P2847"/>
      <c r="R2847"/>
      <c r="T2847"/>
      <c r="V2847"/>
      <c r="X2847"/>
      <c r="AB2847" s="21"/>
      <c r="AC2847" s="21"/>
    </row>
    <row r="2848" spans="14:29" x14ac:dyDescent="0.25">
      <c r="N2848"/>
      <c r="P2848"/>
      <c r="R2848"/>
      <c r="T2848"/>
      <c r="V2848"/>
      <c r="X2848"/>
      <c r="AB2848" s="21"/>
      <c r="AC2848" s="21"/>
    </row>
    <row r="2849" spans="14:29" x14ac:dyDescent="0.25">
      <c r="N2849"/>
      <c r="P2849"/>
      <c r="R2849"/>
      <c r="T2849"/>
      <c r="V2849"/>
      <c r="X2849"/>
      <c r="AB2849" s="21"/>
      <c r="AC2849" s="21"/>
    </row>
    <row r="2850" spans="14:29" x14ac:dyDescent="0.25">
      <c r="N2850"/>
      <c r="P2850"/>
      <c r="R2850"/>
      <c r="T2850"/>
      <c r="V2850"/>
      <c r="X2850"/>
      <c r="AB2850" s="21"/>
      <c r="AC2850" s="21"/>
    </row>
    <row r="2851" spans="14:29" x14ac:dyDescent="0.25">
      <c r="N2851"/>
      <c r="P2851"/>
      <c r="R2851"/>
      <c r="T2851"/>
      <c r="V2851"/>
      <c r="X2851"/>
      <c r="AB2851" s="21"/>
      <c r="AC2851" s="21"/>
    </row>
    <row r="2852" spans="14:29" x14ac:dyDescent="0.25">
      <c r="N2852"/>
      <c r="P2852"/>
      <c r="R2852"/>
      <c r="T2852"/>
      <c r="V2852"/>
      <c r="X2852"/>
      <c r="AB2852" s="21"/>
      <c r="AC2852" s="21"/>
    </row>
    <row r="2853" spans="14:29" x14ac:dyDescent="0.25">
      <c r="N2853"/>
      <c r="P2853"/>
      <c r="R2853"/>
      <c r="T2853"/>
      <c r="V2853"/>
      <c r="X2853"/>
      <c r="AB2853" s="21"/>
      <c r="AC2853" s="21"/>
    </row>
    <row r="2854" spans="14:29" x14ac:dyDescent="0.25">
      <c r="N2854"/>
      <c r="P2854"/>
      <c r="R2854"/>
      <c r="T2854"/>
      <c r="V2854"/>
      <c r="X2854"/>
      <c r="AB2854" s="21"/>
      <c r="AC2854" s="21"/>
    </row>
    <row r="2855" spans="14:29" x14ac:dyDescent="0.25">
      <c r="N2855"/>
      <c r="P2855"/>
      <c r="R2855"/>
      <c r="T2855"/>
      <c r="V2855"/>
      <c r="X2855"/>
      <c r="AB2855" s="21"/>
      <c r="AC2855" s="21"/>
    </row>
    <row r="2856" spans="14:29" x14ac:dyDescent="0.25">
      <c r="N2856"/>
      <c r="P2856"/>
      <c r="R2856"/>
      <c r="T2856"/>
      <c r="V2856"/>
      <c r="X2856"/>
      <c r="AB2856" s="21"/>
      <c r="AC2856" s="21"/>
    </row>
    <row r="2857" spans="14:29" x14ac:dyDescent="0.25">
      <c r="N2857"/>
      <c r="P2857"/>
      <c r="R2857"/>
      <c r="T2857"/>
      <c r="V2857"/>
      <c r="X2857"/>
      <c r="AB2857" s="21"/>
      <c r="AC2857" s="21"/>
    </row>
    <row r="2858" spans="14:29" x14ac:dyDescent="0.25">
      <c r="N2858"/>
      <c r="P2858"/>
      <c r="R2858"/>
      <c r="T2858"/>
      <c r="V2858"/>
      <c r="X2858"/>
      <c r="AB2858" s="21"/>
      <c r="AC2858" s="21"/>
    </row>
    <row r="2859" spans="14:29" x14ac:dyDescent="0.25">
      <c r="N2859"/>
      <c r="P2859"/>
      <c r="R2859"/>
      <c r="T2859"/>
      <c r="V2859"/>
      <c r="X2859"/>
      <c r="AB2859" s="21"/>
      <c r="AC2859" s="21"/>
    </row>
    <row r="2860" spans="14:29" x14ac:dyDescent="0.25">
      <c r="N2860"/>
      <c r="P2860"/>
      <c r="R2860"/>
      <c r="T2860"/>
      <c r="V2860"/>
      <c r="X2860"/>
      <c r="AB2860" s="21"/>
      <c r="AC2860" s="21"/>
    </row>
    <row r="2861" spans="14:29" x14ac:dyDescent="0.25">
      <c r="N2861"/>
      <c r="P2861"/>
      <c r="R2861"/>
      <c r="T2861"/>
      <c r="V2861"/>
      <c r="X2861"/>
      <c r="AB2861" s="21"/>
      <c r="AC2861" s="21"/>
    </row>
    <row r="2862" spans="14:29" x14ac:dyDescent="0.25">
      <c r="N2862"/>
      <c r="P2862"/>
      <c r="R2862"/>
      <c r="T2862"/>
      <c r="V2862"/>
      <c r="X2862"/>
      <c r="AB2862" s="21"/>
      <c r="AC2862" s="21"/>
    </row>
    <row r="2863" spans="14:29" x14ac:dyDescent="0.25">
      <c r="N2863"/>
      <c r="P2863"/>
      <c r="R2863"/>
      <c r="T2863"/>
      <c r="V2863"/>
      <c r="X2863"/>
      <c r="AB2863" s="21"/>
      <c r="AC2863" s="21"/>
    </row>
    <row r="2864" spans="14:29" x14ac:dyDescent="0.25">
      <c r="N2864"/>
      <c r="P2864"/>
      <c r="R2864"/>
      <c r="T2864"/>
      <c r="V2864"/>
      <c r="X2864"/>
      <c r="AB2864" s="21"/>
      <c r="AC2864" s="21"/>
    </row>
    <row r="2865" spans="14:29" x14ac:dyDescent="0.25">
      <c r="N2865"/>
      <c r="P2865"/>
      <c r="R2865"/>
      <c r="T2865"/>
      <c r="V2865"/>
      <c r="X2865"/>
      <c r="AB2865" s="21"/>
      <c r="AC2865" s="21"/>
    </row>
    <row r="2866" spans="14:29" x14ac:dyDescent="0.25">
      <c r="N2866"/>
      <c r="P2866"/>
      <c r="R2866"/>
      <c r="T2866"/>
      <c r="V2866"/>
      <c r="X2866"/>
      <c r="AB2866" s="21"/>
      <c r="AC2866" s="21"/>
    </row>
    <row r="2867" spans="14:29" x14ac:dyDescent="0.25">
      <c r="N2867"/>
      <c r="P2867"/>
      <c r="R2867"/>
      <c r="T2867"/>
      <c r="V2867"/>
      <c r="X2867"/>
      <c r="AB2867" s="21"/>
      <c r="AC2867" s="21"/>
    </row>
    <row r="2868" spans="14:29" x14ac:dyDescent="0.25">
      <c r="N2868"/>
      <c r="P2868"/>
      <c r="R2868"/>
      <c r="T2868"/>
      <c r="V2868"/>
      <c r="X2868"/>
      <c r="AB2868" s="21"/>
      <c r="AC2868" s="21"/>
    </row>
    <row r="2869" spans="14:29" x14ac:dyDescent="0.25">
      <c r="N2869"/>
      <c r="P2869"/>
      <c r="R2869"/>
      <c r="T2869"/>
      <c r="V2869"/>
      <c r="X2869"/>
      <c r="AB2869" s="21"/>
      <c r="AC2869" s="21"/>
    </row>
    <row r="2870" spans="14:29" x14ac:dyDescent="0.25">
      <c r="N2870"/>
      <c r="P2870"/>
      <c r="R2870"/>
      <c r="T2870"/>
      <c r="V2870"/>
      <c r="X2870"/>
      <c r="AB2870" s="21"/>
      <c r="AC2870" s="21"/>
    </row>
    <row r="2871" spans="14:29" x14ac:dyDescent="0.25">
      <c r="N2871"/>
      <c r="P2871"/>
      <c r="R2871"/>
      <c r="T2871"/>
      <c r="V2871"/>
      <c r="X2871"/>
      <c r="AB2871" s="21"/>
      <c r="AC2871" s="21"/>
    </row>
    <row r="2872" spans="14:29" x14ac:dyDescent="0.25">
      <c r="N2872"/>
      <c r="P2872"/>
      <c r="R2872"/>
      <c r="T2872"/>
      <c r="V2872"/>
      <c r="X2872"/>
      <c r="AB2872" s="21"/>
      <c r="AC2872" s="21"/>
    </row>
    <row r="2873" spans="14:29" x14ac:dyDescent="0.25">
      <c r="N2873"/>
      <c r="P2873"/>
      <c r="R2873"/>
      <c r="T2873"/>
      <c r="V2873"/>
      <c r="X2873"/>
      <c r="AB2873" s="21"/>
      <c r="AC2873" s="21"/>
    </row>
    <row r="2874" spans="14:29" x14ac:dyDescent="0.25">
      <c r="N2874"/>
      <c r="P2874"/>
      <c r="R2874"/>
      <c r="T2874"/>
      <c r="V2874"/>
      <c r="X2874"/>
      <c r="AB2874" s="21"/>
      <c r="AC2874" s="21"/>
    </row>
    <row r="2875" spans="14:29" x14ac:dyDescent="0.25">
      <c r="N2875"/>
      <c r="P2875"/>
      <c r="R2875"/>
      <c r="T2875"/>
      <c r="V2875"/>
      <c r="X2875"/>
      <c r="AB2875" s="21"/>
      <c r="AC2875" s="21"/>
    </row>
    <row r="2876" spans="14:29" x14ac:dyDescent="0.25">
      <c r="N2876"/>
      <c r="P2876"/>
      <c r="R2876"/>
      <c r="T2876"/>
      <c r="V2876"/>
      <c r="X2876"/>
      <c r="AB2876" s="21"/>
      <c r="AC2876" s="21"/>
    </row>
    <row r="2877" spans="14:29" x14ac:dyDescent="0.25">
      <c r="N2877"/>
      <c r="P2877"/>
      <c r="R2877"/>
      <c r="T2877"/>
      <c r="V2877"/>
      <c r="X2877"/>
      <c r="AB2877" s="21"/>
      <c r="AC2877" s="21"/>
    </row>
    <row r="2878" spans="14:29" x14ac:dyDescent="0.25">
      <c r="N2878"/>
      <c r="P2878"/>
      <c r="R2878"/>
      <c r="T2878"/>
      <c r="V2878"/>
      <c r="X2878"/>
      <c r="AB2878" s="21"/>
      <c r="AC2878" s="21"/>
    </row>
    <row r="2879" spans="14:29" x14ac:dyDescent="0.25">
      <c r="N2879"/>
      <c r="P2879"/>
      <c r="R2879"/>
      <c r="T2879"/>
      <c r="V2879"/>
      <c r="X2879"/>
      <c r="AB2879" s="21"/>
      <c r="AC2879" s="21"/>
    </row>
    <row r="2880" spans="14:29" x14ac:dyDescent="0.25">
      <c r="N2880"/>
      <c r="P2880"/>
      <c r="R2880"/>
      <c r="T2880"/>
      <c r="V2880"/>
      <c r="X2880"/>
      <c r="AB2880" s="21"/>
      <c r="AC2880" s="21"/>
    </row>
    <row r="2881" spans="14:29" x14ac:dyDescent="0.25">
      <c r="N2881"/>
      <c r="P2881"/>
      <c r="R2881"/>
      <c r="T2881"/>
      <c r="V2881"/>
      <c r="X2881"/>
      <c r="AB2881" s="21"/>
      <c r="AC2881" s="21"/>
    </row>
    <row r="2882" spans="14:29" x14ac:dyDescent="0.25">
      <c r="N2882"/>
      <c r="P2882"/>
      <c r="R2882"/>
      <c r="T2882"/>
      <c r="V2882"/>
      <c r="X2882"/>
      <c r="AB2882" s="21"/>
      <c r="AC2882" s="21"/>
    </row>
    <row r="2883" spans="14:29" x14ac:dyDescent="0.25">
      <c r="N2883"/>
      <c r="P2883"/>
      <c r="R2883"/>
      <c r="T2883"/>
      <c r="V2883"/>
      <c r="X2883"/>
      <c r="AB2883" s="21"/>
      <c r="AC2883" s="21"/>
    </row>
    <row r="2884" spans="14:29" x14ac:dyDescent="0.25">
      <c r="N2884"/>
      <c r="P2884"/>
      <c r="R2884"/>
      <c r="T2884"/>
      <c r="V2884"/>
      <c r="X2884"/>
      <c r="AB2884" s="21"/>
      <c r="AC2884" s="21"/>
    </row>
    <row r="2885" spans="14:29" x14ac:dyDescent="0.25">
      <c r="N2885"/>
      <c r="P2885"/>
      <c r="R2885"/>
      <c r="T2885"/>
      <c r="V2885"/>
      <c r="X2885"/>
      <c r="AB2885" s="21"/>
      <c r="AC2885" s="21"/>
    </row>
    <row r="2886" spans="14:29" x14ac:dyDescent="0.25">
      <c r="N2886"/>
      <c r="P2886"/>
      <c r="R2886"/>
      <c r="T2886"/>
      <c r="V2886"/>
      <c r="X2886"/>
      <c r="AB2886" s="21"/>
      <c r="AC2886" s="21"/>
    </row>
    <row r="2887" spans="14:29" x14ac:dyDescent="0.25">
      <c r="N2887"/>
      <c r="P2887"/>
      <c r="R2887"/>
      <c r="T2887"/>
      <c r="V2887"/>
      <c r="X2887"/>
      <c r="AB2887" s="21"/>
      <c r="AC2887" s="21"/>
    </row>
    <row r="2888" spans="14:29" x14ac:dyDescent="0.25">
      <c r="N2888"/>
      <c r="P2888"/>
      <c r="R2888"/>
      <c r="T2888"/>
      <c r="V2888"/>
      <c r="X2888"/>
      <c r="AB2888" s="21"/>
      <c r="AC2888" s="21"/>
    </row>
    <row r="2889" spans="14:29" x14ac:dyDescent="0.25">
      <c r="N2889"/>
      <c r="P2889"/>
      <c r="R2889"/>
      <c r="T2889"/>
      <c r="V2889"/>
      <c r="X2889"/>
      <c r="AB2889" s="21"/>
      <c r="AC2889" s="21"/>
    </row>
    <row r="2890" spans="14:29" x14ac:dyDescent="0.25">
      <c r="N2890"/>
      <c r="P2890"/>
      <c r="R2890"/>
      <c r="T2890"/>
      <c r="V2890"/>
      <c r="X2890"/>
      <c r="AB2890" s="21"/>
      <c r="AC2890" s="21"/>
    </row>
    <row r="2891" spans="14:29" x14ac:dyDescent="0.25">
      <c r="N2891"/>
      <c r="P2891"/>
      <c r="R2891"/>
      <c r="T2891"/>
      <c r="V2891"/>
      <c r="X2891"/>
      <c r="AB2891" s="21"/>
      <c r="AC2891" s="21"/>
    </row>
    <row r="2892" spans="14:29" x14ac:dyDescent="0.25">
      <c r="N2892"/>
      <c r="P2892"/>
      <c r="R2892"/>
      <c r="T2892"/>
      <c r="V2892"/>
      <c r="X2892"/>
      <c r="AB2892" s="21"/>
      <c r="AC2892" s="21"/>
    </row>
    <row r="2893" spans="14:29" x14ac:dyDescent="0.25">
      <c r="N2893"/>
      <c r="P2893"/>
      <c r="R2893"/>
      <c r="T2893"/>
      <c r="V2893"/>
      <c r="X2893"/>
      <c r="AB2893" s="21"/>
      <c r="AC2893" s="21"/>
    </row>
    <row r="2894" spans="14:29" x14ac:dyDescent="0.25">
      <c r="N2894"/>
      <c r="P2894"/>
      <c r="R2894"/>
      <c r="T2894"/>
      <c r="V2894"/>
      <c r="X2894"/>
      <c r="AB2894" s="21"/>
      <c r="AC2894" s="21"/>
    </row>
    <row r="2895" spans="14:29" x14ac:dyDescent="0.25">
      <c r="N2895"/>
      <c r="P2895"/>
      <c r="R2895"/>
      <c r="T2895"/>
      <c r="V2895"/>
      <c r="X2895"/>
      <c r="AB2895" s="21"/>
      <c r="AC2895" s="21"/>
    </row>
    <row r="2896" spans="14:29" x14ac:dyDescent="0.25">
      <c r="N2896"/>
      <c r="P2896"/>
      <c r="R2896"/>
      <c r="T2896"/>
      <c r="V2896"/>
      <c r="X2896"/>
      <c r="AB2896" s="21"/>
      <c r="AC2896" s="21"/>
    </row>
    <row r="2897" spans="14:29" x14ac:dyDescent="0.25">
      <c r="N2897"/>
      <c r="P2897"/>
      <c r="R2897"/>
      <c r="T2897"/>
      <c r="V2897"/>
      <c r="X2897"/>
      <c r="AB2897" s="21"/>
      <c r="AC2897" s="21"/>
    </row>
    <row r="2898" spans="14:29" x14ac:dyDescent="0.25">
      <c r="N2898"/>
      <c r="P2898"/>
      <c r="R2898"/>
      <c r="T2898"/>
      <c r="V2898"/>
      <c r="X2898"/>
      <c r="AB2898" s="21"/>
      <c r="AC2898" s="21"/>
    </row>
    <row r="2899" spans="14:29" x14ac:dyDescent="0.25">
      <c r="N2899"/>
      <c r="P2899"/>
      <c r="R2899"/>
      <c r="T2899"/>
      <c r="V2899"/>
      <c r="X2899"/>
      <c r="AB2899" s="21"/>
      <c r="AC2899" s="21"/>
    </row>
    <row r="2900" spans="14:29" x14ac:dyDescent="0.25">
      <c r="N2900"/>
      <c r="P2900"/>
      <c r="R2900"/>
      <c r="T2900"/>
      <c r="V2900"/>
      <c r="X2900"/>
      <c r="AB2900" s="21"/>
      <c r="AC2900" s="21"/>
    </row>
    <row r="2901" spans="14:29" x14ac:dyDescent="0.25">
      <c r="N2901"/>
      <c r="P2901"/>
      <c r="R2901"/>
      <c r="T2901"/>
      <c r="V2901"/>
      <c r="X2901"/>
      <c r="AB2901" s="21"/>
      <c r="AC2901" s="21"/>
    </row>
    <row r="2902" spans="14:29" x14ac:dyDescent="0.25">
      <c r="N2902"/>
      <c r="P2902"/>
      <c r="R2902"/>
      <c r="T2902"/>
      <c r="V2902"/>
      <c r="X2902"/>
      <c r="AB2902" s="21"/>
      <c r="AC2902" s="21"/>
    </row>
    <row r="2903" spans="14:29" x14ac:dyDescent="0.25">
      <c r="N2903"/>
      <c r="P2903"/>
      <c r="R2903"/>
      <c r="T2903"/>
      <c r="V2903"/>
      <c r="X2903"/>
      <c r="AB2903" s="21"/>
      <c r="AC2903" s="21"/>
    </row>
    <row r="2904" spans="14:29" x14ac:dyDescent="0.25">
      <c r="N2904"/>
      <c r="P2904"/>
      <c r="R2904"/>
      <c r="T2904"/>
      <c r="V2904"/>
      <c r="X2904"/>
      <c r="AB2904" s="21"/>
      <c r="AC2904" s="21"/>
    </row>
    <row r="2905" spans="14:29" x14ac:dyDescent="0.25">
      <c r="N2905"/>
      <c r="P2905"/>
      <c r="R2905"/>
      <c r="T2905"/>
      <c r="V2905"/>
      <c r="X2905"/>
      <c r="AB2905" s="21"/>
      <c r="AC2905" s="21"/>
    </row>
    <row r="2906" spans="14:29" x14ac:dyDescent="0.25">
      <c r="N2906"/>
      <c r="P2906"/>
      <c r="R2906"/>
      <c r="T2906"/>
      <c r="V2906"/>
      <c r="X2906"/>
      <c r="AB2906" s="21"/>
      <c r="AC2906" s="21"/>
    </row>
    <row r="2907" spans="14:29" x14ac:dyDescent="0.25">
      <c r="N2907"/>
      <c r="P2907"/>
      <c r="R2907"/>
      <c r="T2907"/>
      <c r="V2907"/>
      <c r="X2907"/>
      <c r="AB2907" s="21"/>
      <c r="AC2907" s="21"/>
    </row>
    <row r="2908" spans="14:29" x14ac:dyDescent="0.25">
      <c r="N2908"/>
      <c r="P2908"/>
      <c r="R2908"/>
      <c r="T2908"/>
      <c r="V2908"/>
      <c r="X2908"/>
      <c r="AB2908" s="21"/>
      <c r="AC2908" s="21"/>
    </row>
    <row r="2909" spans="14:29" x14ac:dyDescent="0.25">
      <c r="N2909"/>
      <c r="P2909"/>
      <c r="R2909"/>
      <c r="T2909"/>
      <c r="V2909"/>
      <c r="X2909"/>
      <c r="AB2909" s="21"/>
      <c r="AC2909" s="21"/>
    </row>
    <row r="2910" spans="14:29" x14ac:dyDescent="0.25">
      <c r="N2910"/>
      <c r="P2910"/>
      <c r="R2910"/>
      <c r="T2910"/>
      <c r="V2910"/>
      <c r="X2910"/>
      <c r="AB2910" s="21"/>
      <c r="AC2910" s="21"/>
    </row>
    <row r="2911" spans="14:29" x14ac:dyDescent="0.25">
      <c r="N2911"/>
      <c r="P2911"/>
      <c r="R2911"/>
      <c r="T2911"/>
      <c r="V2911"/>
      <c r="X2911"/>
      <c r="AB2911" s="21"/>
      <c r="AC2911" s="21"/>
    </row>
    <row r="2912" spans="14:29" x14ac:dyDescent="0.25">
      <c r="N2912"/>
      <c r="P2912"/>
      <c r="R2912"/>
      <c r="T2912"/>
      <c r="V2912"/>
      <c r="X2912"/>
      <c r="AB2912" s="21"/>
      <c r="AC2912" s="21"/>
    </row>
    <row r="2913" spans="14:29" x14ac:dyDescent="0.25">
      <c r="N2913"/>
      <c r="P2913"/>
      <c r="R2913"/>
      <c r="T2913"/>
      <c r="V2913"/>
      <c r="X2913"/>
      <c r="AB2913" s="21"/>
      <c r="AC2913" s="21"/>
    </row>
    <row r="2914" spans="14:29" x14ac:dyDescent="0.25">
      <c r="N2914"/>
      <c r="P2914"/>
      <c r="R2914"/>
      <c r="T2914"/>
      <c r="V2914"/>
      <c r="X2914"/>
      <c r="AB2914" s="21"/>
      <c r="AC2914" s="21"/>
    </row>
    <row r="2915" spans="14:29" x14ac:dyDescent="0.25">
      <c r="N2915"/>
      <c r="P2915"/>
      <c r="R2915"/>
      <c r="T2915"/>
      <c r="V2915"/>
      <c r="X2915"/>
      <c r="AB2915" s="21"/>
      <c r="AC2915" s="21"/>
    </row>
    <row r="2916" spans="14:29" x14ac:dyDescent="0.25">
      <c r="N2916"/>
      <c r="P2916"/>
      <c r="R2916"/>
      <c r="T2916"/>
      <c r="V2916"/>
      <c r="X2916"/>
      <c r="AB2916" s="21"/>
      <c r="AC2916" s="21"/>
    </row>
    <row r="2917" spans="14:29" x14ac:dyDescent="0.25">
      <c r="N2917"/>
      <c r="P2917"/>
      <c r="R2917"/>
      <c r="T2917"/>
      <c r="V2917"/>
      <c r="X2917"/>
      <c r="AB2917" s="21"/>
      <c r="AC2917" s="21"/>
    </row>
    <row r="2918" spans="14:29" x14ac:dyDescent="0.25">
      <c r="N2918"/>
      <c r="P2918"/>
      <c r="R2918"/>
      <c r="T2918"/>
      <c r="V2918"/>
      <c r="X2918"/>
      <c r="AB2918" s="21"/>
      <c r="AC2918" s="21"/>
    </row>
    <row r="2919" spans="14:29" x14ac:dyDescent="0.25">
      <c r="N2919"/>
      <c r="P2919"/>
      <c r="R2919"/>
      <c r="T2919"/>
      <c r="V2919"/>
      <c r="X2919"/>
      <c r="AB2919" s="21"/>
      <c r="AC2919" s="21"/>
    </row>
    <row r="2920" spans="14:29" x14ac:dyDescent="0.25">
      <c r="N2920"/>
      <c r="P2920"/>
      <c r="R2920"/>
      <c r="T2920"/>
      <c r="V2920"/>
      <c r="X2920"/>
      <c r="AB2920" s="21"/>
      <c r="AC2920" s="21"/>
    </row>
    <row r="2921" spans="14:29" x14ac:dyDescent="0.25">
      <c r="N2921"/>
      <c r="P2921"/>
      <c r="R2921"/>
      <c r="T2921"/>
      <c r="V2921"/>
      <c r="X2921"/>
      <c r="AB2921" s="21"/>
      <c r="AC2921" s="21"/>
    </row>
    <row r="2922" spans="14:29" x14ac:dyDescent="0.25">
      <c r="N2922"/>
      <c r="P2922"/>
      <c r="R2922"/>
      <c r="T2922"/>
      <c r="V2922"/>
      <c r="X2922"/>
      <c r="AB2922" s="21"/>
      <c r="AC2922" s="21"/>
    </row>
    <row r="2923" spans="14:29" x14ac:dyDescent="0.25">
      <c r="N2923"/>
      <c r="P2923"/>
      <c r="R2923"/>
      <c r="T2923"/>
      <c r="V2923"/>
      <c r="X2923"/>
      <c r="AB2923" s="21"/>
      <c r="AC2923" s="21"/>
    </row>
    <row r="2924" spans="14:29" x14ac:dyDescent="0.25">
      <c r="N2924"/>
      <c r="P2924"/>
      <c r="R2924"/>
      <c r="T2924"/>
      <c r="V2924"/>
      <c r="X2924"/>
      <c r="AB2924" s="21"/>
      <c r="AC2924" s="21"/>
    </row>
    <row r="2925" spans="14:29" x14ac:dyDescent="0.25">
      <c r="N2925"/>
      <c r="P2925"/>
      <c r="R2925"/>
      <c r="T2925"/>
      <c r="V2925"/>
      <c r="X2925"/>
      <c r="AB2925" s="21"/>
      <c r="AC2925" s="21"/>
    </row>
    <row r="2926" spans="14:29" x14ac:dyDescent="0.25">
      <c r="N2926"/>
      <c r="P2926"/>
      <c r="R2926"/>
      <c r="T2926"/>
      <c r="V2926"/>
      <c r="X2926"/>
      <c r="AB2926" s="21"/>
      <c r="AC2926" s="21"/>
    </row>
    <row r="2927" spans="14:29" x14ac:dyDescent="0.25">
      <c r="N2927"/>
      <c r="P2927"/>
      <c r="R2927"/>
      <c r="T2927"/>
      <c r="V2927"/>
      <c r="X2927"/>
      <c r="AB2927" s="21"/>
      <c r="AC2927" s="21"/>
    </row>
    <row r="2928" spans="14:29" x14ac:dyDescent="0.25">
      <c r="N2928"/>
      <c r="P2928"/>
      <c r="R2928"/>
      <c r="T2928"/>
      <c r="V2928"/>
      <c r="X2928"/>
      <c r="AB2928" s="21"/>
      <c r="AC2928" s="21"/>
    </row>
    <row r="2929" spans="14:29" x14ac:dyDescent="0.25">
      <c r="N2929"/>
      <c r="P2929"/>
      <c r="R2929"/>
      <c r="T2929"/>
      <c r="V2929"/>
      <c r="X2929"/>
      <c r="AB2929" s="21"/>
      <c r="AC2929" s="21"/>
    </row>
    <row r="2930" spans="14:29" x14ac:dyDescent="0.25">
      <c r="N2930"/>
      <c r="P2930"/>
      <c r="R2930"/>
      <c r="T2930"/>
      <c r="V2930"/>
      <c r="X2930"/>
      <c r="AB2930" s="21"/>
      <c r="AC2930" s="21"/>
    </row>
    <row r="2931" spans="14:29" x14ac:dyDescent="0.25">
      <c r="N2931"/>
      <c r="P2931"/>
      <c r="R2931"/>
      <c r="T2931"/>
      <c r="V2931"/>
      <c r="X2931"/>
      <c r="AB2931" s="21"/>
      <c r="AC2931" s="21"/>
    </row>
    <row r="2932" spans="14:29" x14ac:dyDescent="0.25">
      <c r="N2932"/>
      <c r="P2932"/>
      <c r="R2932"/>
      <c r="T2932"/>
      <c r="V2932"/>
      <c r="X2932"/>
      <c r="AB2932" s="21"/>
      <c r="AC2932" s="21"/>
    </row>
    <row r="2933" spans="14:29" x14ac:dyDescent="0.25">
      <c r="N2933"/>
      <c r="P2933"/>
      <c r="R2933"/>
      <c r="T2933"/>
      <c r="V2933"/>
      <c r="X2933"/>
      <c r="AB2933" s="21"/>
      <c r="AC2933" s="21"/>
    </row>
    <row r="2934" spans="14:29" x14ac:dyDescent="0.25">
      <c r="N2934"/>
      <c r="P2934"/>
      <c r="R2934"/>
      <c r="T2934"/>
      <c r="V2934"/>
      <c r="X2934"/>
      <c r="AB2934" s="21"/>
      <c r="AC2934" s="21"/>
    </row>
    <row r="2935" spans="14:29" x14ac:dyDescent="0.25">
      <c r="N2935"/>
      <c r="P2935"/>
      <c r="R2935"/>
      <c r="T2935"/>
      <c r="V2935"/>
      <c r="X2935"/>
      <c r="AB2935" s="21"/>
      <c r="AC2935" s="21"/>
    </row>
    <row r="2936" spans="14:29" x14ac:dyDescent="0.25">
      <c r="N2936"/>
      <c r="P2936"/>
      <c r="R2936"/>
      <c r="T2936"/>
      <c r="V2936"/>
      <c r="X2936"/>
      <c r="AB2936" s="21"/>
      <c r="AC2936" s="21"/>
    </row>
    <row r="2937" spans="14:29" x14ac:dyDescent="0.25">
      <c r="N2937"/>
      <c r="P2937"/>
      <c r="R2937"/>
      <c r="T2937"/>
      <c r="V2937"/>
      <c r="X2937"/>
      <c r="AB2937" s="21"/>
      <c r="AC2937" s="21"/>
    </row>
    <row r="2938" spans="14:29" x14ac:dyDescent="0.25">
      <c r="N2938"/>
      <c r="P2938"/>
      <c r="R2938"/>
      <c r="T2938"/>
      <c r="V2938"/>
      <c r="X2938"/>
      <c r="AB2938" s="21"/>
      <c r="AC2938" s="21"/>
    </row>
    <row r="2939" spans="14:29" x14ac:dyDescent="0.25">
      <c r="N2939"/>
      <c r="P2939"/>
      <c r="R2939"/>
      <c r="T2939"/>
      <c r="V2939"/>
      <c r="X2939"/>
      <c r="AB2939" s="21"/>
      <c r="AC2939" s="21"/>
    </row>
    <row r="2940" spans="14:29" x14ac:dyDescent="0.25">
      <c r="N2940"/>
      <c r="P2940"/>
      <c r="R2940"/>
      <c r="T2940"/>
      <c r="V2940"/>
      <c r="X2940"/>
      <c r="AB2940" s="21"/>
      <c r="AC2940" s="21"/>
    </row>
    <row r="2941" spans="14:29" x14ac:dyDescent="0.25">
      <c r="N2941"/>
      <c r="P2941"/>
      <c r="R2941"/>
      <c r="T2941"/>
      <c r="V2941"/>
      <c r="X2941"/>
      <c r="AB2941" s="21"/>
      <c r="AC2941" s="21"/>
    </row>
    <row r="2942" spans="14:29" x14ac:dyDescent="0.25">
      <c r="N2942"/>
      <c r="P2942"/>
      <c r="R2942"/>
      <c r="T2942"/>
      <c r="V2942"/>
      <c r="X2942"/>
      <c r="AB2942" s="21"/>
      <c r="AC2942" s="21"/>
    </row>
    <row r="2943" spans="14:29" x14ac:dyDescent="0.25">
      <c r="N2943"/>
      <c r="P2943"/>
      <c r="R2943"/>
      <c r="T2943"/>
      <c r="V2943"/>
      <c r="X2943"/>
      <c r="AB2943" s="21"/>
      <c r="AC2943" s="21"/>
    </row>
    <row r="2944" spans="14:29" x14ac:dyDescent="0.25">
      <c r="N2944"/>
      <c r="P2944"/>
      <c r="R2944"/>
      <c r="T2944"/>
      <c r="V2944"/>
      <c r="X2944"/>
      <c r="AB2944" s="21"/>
      <c r="AC2944" s="21"/>
    </row>
    <row r="2945" spans="14:29" x14ac:dyDescent="0.25">
      <c r="N2945"/>
      <c r="P2945"/>
      <c r="R2945"/>
      <c r="T2945"/>
      <c r="V2945"/>
      <c r="X2945"/>
      <c r="AB2945" s="21"/>
      <c r="AC2945" s="21"/>
    </row>
    <row r="2946" spans="14:29" x14ac:dyDescent="0.25">
      <c r="N2946"/>
      <c r="P2946"/>
      <c r="R2946"/>
      <c r="T2946"/>
      <c r="V2946"/>
      <c r="X2946"/>
      <c r="AB2946" s="21"/>
      <c r="AC2946" s="21"/>
    </row>
    <row r="2947" spans="14:29" x14ac:dyDescent="0.25">
      <c r="N2947"/>
      <c r="P2947"/>
      <c r="R2947"/>
      <c r="T2947"/>
      <c r="V2947"/>
      <c r="X2947"/>
      <c r="AB2947" s="21"/>
      <c r="AC2947" s="21"/>
    </row>
    <row r="2948" spans="14:29" x14ac:dyDescent="0.25">
      <c r="N2948"/>
      <c r="P2948"/>
      <c r="R2948"/>
      <c r="T2948"/>
      <c r="V2948"/>
      <c r="X2948"/>
      <c r="AB2948" s="21"/>
      <c r="AC2948" s="21"/>
    </row>
    <row r="2949" spans="14:29" x14ac:dyDescent="0.25">
      <c r="N2949"/>
      <c r="P2949"/>
      <c r="R2949"/>
      <c r="T2949"/>
      <c r="V2949"/>
      <c r="X2949"/>
      <c r="AB2949" s="21"/>
      <c r="AC2949" s="21"/>
    </row>
    <row r="2950" spans="14:29" x14ac:dyDescent="0.25">
      <c r="N2950"/>
      <c r="P2950"/>
      <c r="R2950"/>
      <c r="T2950"/>
      <c r="V2950"/>
      <c r="X2950"/>
      <c r="AB2950" s="21"/>
      <c r="AC2950" s="21"/>
    </row>
    <row r="2951" spans="14:29" x14ac:dyDescent="0.25">
      <c r="N2951"/>
      <c r="P2951"/>
      <c r="R2951"/>
      <c r="T2951"/>
      <c r="V2951"/>
      <c r="X2951"/>
      <c r="AB2951" s="21"/>
      <c r="AC2951" s="21"/>
    </row>
    <row r="2952" spans="14:29" x14ac:dyDescent="0.25">
      <c r="N2952"/>
      <c r="P2952"/>
      <c r="R2952"/>
      <c r="T2952"/>
      <c r="V2952"/>
      <c r="X2952"/>
      <c r="AB2952" s="21"/>
      <c r="AC2952" s="21"/>
    </row>
    <row r="2953" spans="14:29" x14ac:dyDescent="0.25">
      <c r="N2953"/>
      <c r="P2953"/>
      <c r="R2953"/>
      <c r="T2953"/>
      <c r="V2953"/>
      <c r="X2953"/>
      <c r="AB2953" s="21"/>
      <c r="AC2953" s="21"/>
    </row>
    <row r="2954" spans="14:29" x14ac:dyDescent="0.25">
      <c r="N2954"/>
      <c r="P2954"/>
      <c r="R2954"/>
      <c r="T2954"/>
      <c r="V2954"/>
      <c r="X2954"/>
      <c r="AB2954" s="21"/>
      <c r="AC2954" s="21"/>
    </row>
    <row r="2955" spans="14:29" x14ac:dyDescent="0.25">
      <c r="N2955"/>
      <c r="P2955"/>
      <c r="R2955"/>
      <c r="T2955"/>
      <c r="V2955"/>
      <c r="X2955"/>
      <c r="AB2955" s="21"/>
      <c r="AC2955" s="21"/>
    </row>
    <row r="2956" spans="14:29" x14ac:dyDescent="0.25">
      <c r="N2956"/>
      <c r="P2956"/>
      <c r="R2956"/>
      <c r="T2956"/>
      <c r="V2956"/>
      <c r="X2956"/>
      <c r="AB2956" s="21"/>
      <c r="AC2956" s="21"/>
    </row>
    <row r="2957" spans="14:29" x14ac:dyDescent="0.25">
      <c r="N2957"/>
      <c r="P2957"/>
      <c r="R2957"/>
      <c r="T2957"/>
      <c r="V2957"/>
      <c r="X2957"/>
      <c r="AB2957" s="21"/>
      <c r="AC2957" s="21"/>
    </row>
    <row r="2958" spans="14:29" x14ac:dyDescent="0.25">
      <c r="N2958"/>
      <c r="P2958"/>
      <c r="R2958"/>
      <c r="T2958"/>
      <c r="V2958"/>
      <c r="X2958"/>
      <c r="AB2958" s="21"/>
      <c r="AC2958" s="21"/>
    </row>
    <row r="2959" spans="14:29" x14ac:dyDescent="0.25">
      <c r="N2959"/>
      <c r="P2959"/>
      <c r="R2959"/>
      <c r="T2959"/>
      <c r="V2959"/>
      <c r="X2959"/>
      <c r="AB2959" s="21"/>
      <c r="AC2959" s="21"/>
    </row>
    <row r="2960" spans="14:29" x14ac:dyDescent="0.25">
      <c r="N2960"/>
      <c r="P2960"/>
      <c r="R2960"/>
      <c r="T2960"/>
      <c r="V2960"/>
      <c r="X2960"/>
      <c r="AB2960" s="21"/>
      <c r="AC2960" s="21"/>
    </row>
    <row r="2961" spans="14:29" x14ac:dyDescent="0.25">
      <c r="N2961"/>
      <c r="P2961"/>
      <c r="R2961"/>
      <c r="T2961"/>
      <c r="V2961"/>
      <c r="X2961"/>
      <c r="AB2961" s="21"/>
      <c r="AC2961" s="21"/>
    </row>
    <row r="2962" spans="14:29" x14ac:dyDescent="0.25">
      <c r="N2962"/>
      <c r="P2962"/>
      <c r="R2962"/>
      <c r="T2962"/>
      <c r="V2962"/>
      <c r="X2962"/>
      <c r="AB2962" s="21"/>
      <c r="AC2962" s="21"/>
    </row>
    <row r="2963" spans="14:29" x14ac:dyDescent="0.25">
      <c r="N2963"/>
      <c r="P2963"/>
      <c r="R2963"/>
      <c r="T2963"/>
      <c r="V2963"/>
      <c r="X2963"/>
      <c r="AB2963" s="21"/>
      <c r="AC2963" s="21"/>
    </row>
    <row r="2964" spans="14:29" x14ac:dyDescent="0.25">
      <c r="N2964"/>
      <c r="P2964"/>
      <c r="R2964"/>
      <c r="T2964"/>
      <c r="V2964"/>
      <c r="X2964"/>
      <c r="AB2964" s="21"/>
      <c r="AC2964" s="21"/>
    </row>
    <row r="2965" spans="14:29" x14ac:dyDescent="0.25">
      <c r="N2965"/>
      <c r="P2965"/>
      <c r="R2965"/>
      <c r="T2965"/>
      <c r="V2965"/>
      <c r="X2965"/>
      <c r="AB2965" s="21"/>
      <c r="AC2965" s="21"/>
    </row>
    <row r="2966" spans="14:29" x14ac:dyDescent="0.25">
      <c r="N2966"/>
      <c r="P2966"/>
      <c r="R2966"/>
      <c r="T2966"/>
      <c r="V2966"/>
      <c r="X2966"/>
      <c r="AB2966" s="21"/>
      <c r="AC2966" s="21"/>
    </row>
    <row r="2967" spans="14:29" x14ac:dyDescent="0.25">
      <c r="N2967"/>
      <c r="P2967"/>
      <c r="R2967"/>
      <c r="T2967"/>
      <c r="V2967"/>
      <c r="X2967"/>
      <c r="AB2967" s="21"/>
      <c r="AC2967" s="21"/>
    </row>
    <row r="2968" spans="14:29" x14ac:dyDescent="0.25">
      <c r="N2968"/>
      <c r="P2968"/>
      <c r="R2968"/>
      <c r="T2968"/>
      <c r="V2968"/>
      <c r="X2968"/>
      <c r="AB2968" s="21"/>
      <c r="AC2968" s="21"/>
    </row>
    <row r="2969" spans="14:29" x14ac:dyDescent="0.25">
      <c r="N2969"/>
      <c r="P2969"/>
      <c r="R2969"/>
      <c r="T2969"/>
      <c r="V2969"/>
      <c r="X2969"/>
      <c r="AB2969" s="21"/>
      <c r="AC2969" s="21"/>
    </row>
    <row r="2970" spans="14:29" x14ac:dyDescent="0.25">
      <c r="N2970"/>
      <c r="P2970"/>
      <c r="R2970"/>
      <c r="T2970"/>
      <c r="V2970"/>
      <c r="X2970"/>
      <c r="AB2970" s="21"/>
      <c r="AC2970" s="21"/>
    </row>
    <row r="2971" spans="14:29" x14ac:dyDescent="0.25">
      <c r="N2971"/>
      <c r="P2971"/>
      <c r="R2971"/>
      <c r="T2971"/>
      <c r="V2971"/>
      <c r="X2971"/>
      <c r="AB2971" s="21"/>
      <c r="AC2971" s="21"/>
    </row>
    <row r="2972" spans="14:29" x14ac:dyDescent="0.25">
      <c r="N2972"/>
      <c r="P2972"/>
      <c r="R2972"/>
      <c r="T2972"/>
      <c r="V2972"/>
      <c r="X2972"/>
      <c r="AB2972" s="21"/>
      <c r="AC2972" s="21"/>
    </row>
    <row r="2973" spans="14:29" x14ac:dyDescent="0.25">
      <c r="N2973"/>
      <c r="P2973"/>
      <c r="R2973"/>
      <c r="T2973"/>
      <c r="V2973"/>
      <c r="X2973"/>
      <c r="AB2973" s="21"/>
      <c r="AC2973" s="21"/>
    </row>
    <row r="2974" spans="14:29" x14ac:dyDescent="0.25">
      <c r="N2974"/>
      <c r="P2974"/>
      <c r="R2974"/>
      <c r="T2974"/>
      <c r="V2974"/>
      <c r="X2974"/>
      <c r="AB2974" s="21"/>
      <c r="AC2974" s="21"/>
    </row>
    <row r="2975" spans="14:29" x14ac:dyDescent="0.25">
      <c r="N2975"/>
      <c r="P2975"/>
      <c r="R2975"/>
      <c r="T2975"/>
      <c r="V2975"/>
      <c r="X2975"/>
      <c r="AB2975" s="21"/>
      <c r="AC2975" s="21"/>
    </row>
    <row r="2976" spans="14:29" x14ac:dyDescent="0.25">
      <c r="N2976"/>
      <c r="P2976"/>
      <c r="R2976"/>
      <c r="T2976"/>
      <c r="V2976"/>
      <c r="X2976"/>
      <c r="AB2976" s="21"/>
      <c r="AC2976" s="21"/>
    </row>
    <row r="2977" spans="14:29" x14ac:dyDescent="0.25">
      <c r="N2977"/>
      <c r="P2977"/>
      <c r="R2977"/>
      <c r="T2977"/>
      <c r="V2977"/>
      <c r="X2977"/>
      <c r="AB2977" s="21"/>
      <c r="AC2977" s="21"/>
    </row>
    <row r="2978" spans="14:29" x14ac:dyDescent="0.25">
      <c r="N2978"/>
      <c r="P2978"/>
      <c r="R2978"/>
      <c r="T2978"/>
      <c r="V2978"/>
      <c r="X2978"/>
      <c r="AB2978" s="21"/>
      <c r="AC2978" s="21"/>
    </row>
    <row r="2979" spans="14:29" x14ac:dyDescent="0.25">
      <c r="N2979"/>
      <c r="P2979"/>
      <c r="R2979"/>
      <c r="T2979"/>
      <c r="V2979"/>
      <c r="X2979"/>
      <c r="AB2979" s="21"/>
      <c r="AC2979" s="21"/>
    </row>
    <row r="2980" spans="14:29" x14ac:dyDescent="0.25">
      <c r="N2980"/>
      <c r="P2980"/>
      <c r="R2980"/>
      <c r="T2980"/>
      <c r="V2980"/>
      <c r="X2980"/>
      <c r="AB2980" s="21"/>
      <c r="AC2980" s="21"/>
    </row>
    <row r="2981" spans="14:29" x14ac:dyDescent="0.25">
      <c r="N2981"/>
      <c r="P2981"/>
      <c r="R2981"/>
      <c r="T2981"/>
      <c r="V2981"/>
      <c r="X2981"/>
      <c r="AB2981" s="21"/>
      <c r="AC2981" s="21"/>
    </row>
    <row r="2982" spans="14:29" x14ac:dyDescent="0.25">
      <c r="N2982"/>
      <c r="P2982"/>
      <c r="R2982"/>
      <c r="T2982"/>
      <c r="V2982"/>
      <c r="X2982"/>
      <c r="AB2982" s="21"/>
      <c r="AC2982" s="21"/>
    </row>
    <row r="2983" spans="14:29" x14ac:dyDescent="0.25">
      <c r="N2983"/>
      <c r="P2983"/>
      <c r="R2983"/>
      <c r="T2983"/>
      <c r="V2983"/>
      <c r="X2983"/>
      <c r="AB2983" s="21"/>
      <c r="AC2983" s="21"/>
    </row>
    <row r="2984" spans="14:29" x14ac:dyDescent="0.25">
      <c r="N2984"/>
      <c r="P2984"/>
      <c r="R2984"/>
      <c r="T2984"/>
      <c r="V2984"/>
      <c r="X2984"/>
      <c r="AB2984" s="21"/>
      <c r="AC2984" s="21"/>
    </row>
    <row r="2985" spans="14:29" x14ac:dyDescent="0.25">
      <c r="N2985"/>
      <c r="P2985"/>
      <c r="R2985"/>
      <c r="T2985"/>
      <c r="V2985"/>
      <c r="X2985"/>
      <c r="AB2985" s="21"/>
      <c r="AC2985" s="21"/>
    </row>
    <row r="2986" spans="14:29" x14ac:dyDescent="0.25">
      <c r="N2986"/>
      <c r="P2986"/>
      <c r="R2986"/>
      <c r="T2986"/>
      <c r="V2986"/>
      <c r="X2986"/>
      <c r="AB2986" s="21"/>
      <c r="AC2986" s="21"/>
    </row>
    <row r="2987" spans="14:29" x14ac:dyDescent="0.25">
      <c r="N2987"/>
      <c r="P2987"/>
      <c r="R2987"/>
      <c r="T2987"/>
      <c r="V2987"/>
      <c r="X2987"/>
      <c r="AB2987" s="21"/>
      <c r="AC2987" s="21"/>
    </row>
    <row r="2988" spans="14:29" x14ac:dyDescent="0.25">
      <c r="N2988"/>
      <c r="P2988"/>
      <c r="R2988"/>
      <c r="T2988"/>
      <c r="V2988"/>
      <c r="X2988"/>
      <c r="AB2988" s="21"/>
      <c r="AC2988" s="21"/>
    </row>
    <row r="2989" spans="14:29" x14ac:dyDescent="0.25">
      <c r="N2989"/>
      <c r="P2989"/>
      <c r="R2989"/>
      <c r="T2989"/>
      <c r="V2989"/>
      <c r="X2989"/>
      <c r="AB2989" s="21"/>
      <c r="AC2989" s="21"/>
    </row>
    <row r="2990" spans="14:29" x14ac:dyDescent="0.25">
      <c r="N2990"/>
      <c r="P2990"/>
      <c r="R2990"/>
      <c r="T2990"/>
      <c r="V2990"/>
      <c r="X2990"/>
      <c r="AB2990" s="21"/>
      <c r="AC2990" s="21"/>
    </row>
    <row r="2991" spans="14:29" x14ac:dyDescent="0.25">
      <c r="N2991"/>
      <c r="P2991"/>
      <c r="R2991"/>
      <c r="T2991"/>
      <c r="V2991"/>
      <c r="X2991"/>
      <c r="AB2991" s="21"/>
      <c r="AC2991" s="21"/>
    </row>
    <row r="2992" spans="14:29" x14ac:dyDescent="0.25">
      <c r="N2992"/>
      <c r="P2992"/>
      <c r="R2992"/>
      <c r="T2992"/>
      <c r="V2992"/>
      <c r="X2992"/>
      <c r="AB2992" s="21"/>
      <c r="AC2992" s="21"/>
    </row>
    <row r="2993" spans="14:29" x14ac:dyDescent="0.25">
      <c r="N2993"/>
      <c r="P2993"/>
      <c r="R2993"/>
      <c r="T2993"/>
      <c r="V2993"/>
      <c r="X2993"/>
      <c r="AB2993" s="21"/>
      <c r="AC2993" s="21"/>
    </row>
    <row r="2994" spans="14:29" x14ac:dyDescent="0.25">
      <c r="N2994"/>
      <c r="P2994"/>
      <c r="R2994"/>
      <c r="T2994"/>
      <c r="V2994"/>
      <c r="X2994"/>
      <c r="AB2994" s="21"/>
      <c r="AC2994" s="21"/>
    </row>
    <row r="2995" spans="14:29" x14ac:dyDescent="0.25">
      <c r="N2995"/>
      <c r="P2995"/>
      <c r="R2995"/>
      <c r="T2995"/>
      <c r="V2995"/>
      <c r="X2995"/>
      <c r="AB2995" s="21"/>
      <c r="AC2995" s="21"/>
    </row>
    <row r="2996" spans="14:29" x14ac:dyDescent="0.25">
      <c r="N2996"/>
      <c r="P2996"/>
      <c r="R2996"/>
      <c r="T2996"/>
      <c r="V2996"/>
      <c r="X2996"/>
      <c r="AB2996" s="21"/>
      <c r="AC2996" s="21"/>
    </row>
    <row r="2997" spans="14:29" x14ac:dyDescent="0.25">
      <c r="N2997"/>
      <c r="P2997"/>
      <c r="R2997"/>
      <c r="T2997"/>
      <c r="V2997"/>
      <c r="X2997"/>
      <c r="AB2997" s="21"/>
      <c r="AC2997" s="21"/>
    </row>
    <row r="2998" spans="14:29" x14ac:dyDescent="0.25">
      <c r="N2998"/>
      <c r="P2998"/>
      <c r="R2998"/>
      <c r="T2998"/>
      <c r="V2998"/>
      <c r="X2998"/>
      <c r="AB2998" s="21"/>
      <c r="AC2998" s="21"/>
    </row>
    <row r="2999" spans="14:29" x14ac:dyDescent="0.25">
      <c r="N2999"/>
      <c r="P2999"/>
      <c r="R2999"/>
      <c r="T2999"/>
      <c r="V2999"/>
      <c r="X2999"/>
      <c r="AB2999" s="21"/>
      <c r="AC2999" s="21"/>
    </row>
    <row r="3000" spans="14:29" x14ac:dyDescent="0.25">
      <c r="N3000"/>
      <c r="P3000"/>
      <c r="R3000"/>
      <c r="T3000"/>
      <c r="V3000"/>
      <c r="X3000"/>
      <c r="AB3000" s="21"/>
      <c r="AC3000" s="21"/>
    </row>
    <row r="3001" spans="14:29" x14ac:dyDescent="0.25">
      <c r="N3001"/>
      <c r="P3001"/>
      <c r="R3001"/>
      <c r="T3001"/>
      <c r="V3001"/>
      <c r="X3001"/>
      <c r="AB3001" s="21"/>
      <c r="AC3001" s="21"/>
    </row>
    <row r="3002" spans="14:29" x14ac:dyDescent="0.25">
      <c r="N3002"/>
      <c r="P3002"/>
      <c r="R3002"/>
      <c r="T3002"/>
      <c r="V3002"/>
      <c r="X3002"/>
      <c r="AB3002" s="21"/>
      <c r="AC3002" s="21"/>
    </row>
    <row r="3003" spans="14:29" x14ac:dyDescent="0.25">
      <c r="N3003"/>
      <c r="P3003"/>
      <c r="R3003"/>
      <c r="T3003"/>
      <c r="V3003"/>
      <c r="X3003"/>
      <c r="AB3003" s="21"/>
      <c r="AC3003" s="21"/>
    </row>
    <row r="3004" spans="14:29" x14ac:dyDescent="0.25">
      <c r="N3004"/>
      <c r="P3004"/>
      <c r="R3004"/>
      <c r="T3004"/>
      <c r="V3004"/>
      <c r="X3004"/>
      <c r="AB3004" s="21"/>
      <c r="AC3004" s="21"/>
    </row>
    <row r="3005" spans="14:29" x14ac:dyDescent="0.25">
      <c r="N3005"/>
      <c r="P3005"/>
      <c r="R3005"/>
      <c r="T3005"/>
      <c r="V3005"/>
      <c r="X3005"/>
      <c r="AB3005" s="21"/>
      <c r="AC3005" s="21"/>
    </row>
    <row r="3006" spans="14:29" x14ac:dyDescent="0.25">
      <c r="N3006"/>
      <c r="P3006"/>
      <c r="R3006"/>
      <c r="T3006"/>
      <c r="V3006"/>
      <c r="X3006"/>
      <c r="AB3006" s="21"/>
      <c r="AC3006" s="21"/>
    </row>
    <row r="3007" spans="14:29" x14ac:dyDescent="0.25">
      <c r="N3007"/>
      <c r="P3007"/>
      <c r="R3007"/>
      <c r="T3007"/>
      <c r="V3007"/>
      <c r="X3007"/>
      <c r="AB3007" s="21"/>
      <c r="AC3007" s="21"/>
    </row>
    <row r="3008" spans="14:29" x14ac:dyDescent="0.25">
      <c r="N3008"/>
      <c r="P3008"/>
      <c r="R3008"/>
      <c r="T3008"/>
      <c r="V3008"/>
      <c r="X3008"/>
      <c r="AB3008" s="21"/>
      <c r="AC3008" s="21"/>
    </row>
    <row r="3009" spans="14:29" x14ac:dyDescent="0.25">
      <c r="N3009"/>
      <c r="P3009"/>
      <c r="R3009"/>
      <c r="T3009"/>
      <c r="V3009"/>
      <c r="X3009"/>
      <c r="AB3009" s="21"/>
      <c r="AC3009" s="21"/>
    </row>
    <row r="3010" spans="14:29" x14ac:dyDescent="0.25">
      <c r="N3010"/>
      <c r="P3010"/>
      <c r="R3010"/>
      <c r="T3010"/>
      <c r="V3010"/>
      <c r="X3010"/>
      <c r="AB3010" s="21"/>
      <c r="AC3010" s="21"/>
    </row>
    <row r="3011" spans="14:29" x14ac:dyDescent="0.25">
      <c r="N3011"/>
      <c r="P3011"/>
      <c r="R3011"/>
      <c r="T3011"/>
      <c r="V3011"/>
      <c r="X3011"/>
      <c r="AB3011" s="21"/>
      <c r="AC3011" s="21"/>
    </row>
    <row r="3012" spans="14:29" x14ac:dyDescent="0.25">
      <c r="N3012"/>
      <c r="P3012"/>
      <c r="R3012"/>
      <c r="T3012"/>
      <c r="V3012"/>
      <c r="X3012"/>
      <c r="AB3012" s="21"/>
      <c r="AC3012" s="21"/>
    </row>
    <row r="3013" spans="14:29" x14ac:dyDescent="0.25">
      <c r="N3013"/>
      <c r="P3013"/>
      <c r="R3013"/>
      <c r="T3013"/>
      <c r="V3013"/>
      <c r="X3013"/>
      <c r="AB3013" s="21"/>
      <c r="AC3013" s="21"/>
    </row>
    <row r="3014" spans="14:29" x14ac:dyDescent="0.25">
      <c r="N3014"/>
      <c r="P3014"/>
      <c r="R3014"/>
      <c r="T3014"/>
      <c r="V3014"/>
      <c r="X3014"/>
      <c r="AB3014" s="21"/>
      <c r="AC3014" s="21"/>
    </row>
    <row r="3015" spans="14:29" x14ac:dyDescent="0.25">
      <c r="N3015"/>
      <c r="P3015"/>
      <c r="R3015"/>
      <c r="T3015"/>
      <c r="V3015"/>
      <c r="X3015"/>
      <c r="AB3015" s="21"/>
      <c r="AC3015" s="21"/>
    </row>
    <row r="3016" spans="14:29" x14ac:dyDescent="0.25">
      <c r="N3016"/>
      <c r="P3016"/>
      <c r="R3016"/>
      <c r="T3016"/>
      <c r="V3016"/>
      <c r="X3016"/>
      <c r="AB3016" s="21"/>
      <c r="AC3016" s="21"/>
    </row>
    <row r="3017" spans="14:29" x14ac:dyDescent="0.25">
      <c r="N3017"/>
      <c r="P3017"/>
      <c r="R3017"/>
      <c r="T3017"/>
      <c r="V3017"/>
      <c r="X3017"/>
      <c r="AB3017" s="21"/>
      <c r="AC3017" s="21"/>
    </row>
    <row r="3018" spans="14:29" x14ac:dyDescent="0.25">
      <c r="N3018"/>
      <c r="P3018"/>
      <c r="R3018"/>
      <c r="T3018"/>
      <c r="V3018"/>
      <c r="X3018"/>
      <c r="AB3018" s="21"/>
      <c r="AC3018" s="21"/>
    </row>
    <row r="3019" spans="14:29" x14ac:dyDescent="0.25">
      <c r="N3019"/>
      <c r="P3019"/>
      <c r="R3019"/>
      <c r="T3019"/>
      <c r="V3019"/>
      <c r="X3019"/>
      <c r="AB3019" s="21"/>
      <c r="AC3019" s="21"/>
    </row>
    <row r="3020" spans="14:29" x14ac:dyDescent="0.25">
      <c r="N3020"/>
      <c r="P3020"/>
      <c r="R3020"/>
      <c r="T3020"/>
      <c r="V3020"/>
      <c r="X3020"/>
      <c r="AB3020" s="21"/>
      <c r="AC3020" s="21"/>
    </row>
    <row r="3021" spans="14:29" x14ac:dyDescent="0.25">
      <c r="N3021"/>
      <c r="P3021"/>
      <c r="R3021"/>
      <c r="T3021"/>
      <c r="V3021"/>
      <c r="X3021"/>
      <c r="AB3021" s="21"/>
      <c r="AC3021" s="21"/>
    </row>
    <row r="3022" spans="14:29" x14ac:dyDescent="0.25">
      <c r="N3022"/>
      <c r="P3022"/>
      <c r="R3022"/>
      <c r="T3022"/>
      <c r="V3022"/>
      <c r="X3022"/>
      <c r="AB3022" s="21"/>
      <c r="AC3022" s="21"/>
    </row>
    <row r="3023" spans="14:29" x14ac:dyDescent="0.25">
      <c r="N3023"/>
      <c r="P3023"/>
      <c r="R3023"/>
      <c r="T3023"/>
      <c r="V3023"/>
      <c r="X3023"/>
      <c r="AB3023" s="21"/>
      <c r="AC3023" s="21"/>
    </row>
    <row r="3024" spans="14:29" x14ac:dyDescent="0.25">
      <c r="N3024"/>
      <c r="P3024"/>
      <c r="R3024"/>
      <c r="T3024"/>
      <c r="V3024"/>
      <c r="X3024"/>
      <c r="AB3024" s="21"/>
      <c r="AC3024" s="21"/>
    </row>
    <row r="3025" spans="14:29" x14ac:dyDescent="0.25">
      <c r="N3025"/>
      <c r="P3025"/>
      <c r="R3025"/>
      <c r="T3025"/>
      <c r="V3025"/>
      <c r="X3025"/>
      <c r="AB3025" s="21"/>
      <c r="AC3025" s="21"/>
    </row>
    <row r="3026" spans="14:29" x14ac:dyDescent="0.25">
      <c r="N3026"/>
      <c r="P3026"/>
      <c r="R3026"/>
      <c r="T3026"/>
      <c r="V3026"/>
      <c r="X3026"/>
      <c r="AB3026" s="21"/>
      <c r="AC3026" s="21"/>
    </row>
    <row r="3027" spans="14:29" x14ac:dyDescent="0.25">
      <c r="N3027"/>
      <c r="P3027"/>
      <c r="R3027"/>
      <c r="T3027"/>
      <c r="V3027"/>
      <c r="X3027"/>
      <c r="AB3027" s="21"/>
      <c r="AC3027" s="21"/>
    </row>
    <row r="3028" spans="14:29" x14ac:dyDescent="0.25">
      <c r="N3028"/>
      <c r="P3028"/>
      <c r="R3028"/>
      <c r="T3028"/>
      <c r="V3028"/>
      <c r="X3028"/>
      <c r="AB3028" s="21"/>
      <c r="AC3028" s="21"/>
    </row>
    <row r="3029" spans="14:29" x14ac:dyDescent="0.25">
      <c r="N3029"/>
      <c r="P3029"/>
      <c r="R3029"/>
      <c r="T3029"/>
      <c r="V3029"/>
      <c r="X3029"/>
      <c r="AB3029" s="21"/>
      <c r="AC3029" s="21"/>
    </row>
    <row r="3030" spans="14:29" x14ac:dyDescent="0.25">
      <c r="N3030"/>
      <c r="P3030"/>
      <c r="R3030"/>
      <c r="T3030"/>
      <c r="V3030"/>
      <c r="X3030"/>
      <c r="AB3030" s="21"/>
      <c r="AC3030" s="21"/>
    </row>
    <row r="3031" spans="14:29" x14ac:dyDescent="0.25">
      <c r="N3031"/>
      <c r="P3031"/>
      <c r="R3031"/>
      <c r="T3031"/>
      <c r="V3031"/>
      <c r="X3031"/>
      <c r="AB3031" s="21"/>
      <c r="AC3031" s="21"/>
    </row>
    <row r="3032" spans="14:29" x14ac:dyDescent="0.25">
      <c r="N3032"/>
      <c r="P3032"/>
      <c r="R3032"/>
      <c r="T3032"/>
      <c r="V3032"/>
      <c r="X3032"/>
      <c r="AB3032" s="21"/>
      <c r="AC3032" s="21"/>
    </row>
    <row r="3033" spans="14:29" x14ac:dyDescent="0.25">
      <c r="N3033"/>
      <c r="P3033"/>
      <c r="R3033"/>
      <c r="T3033"/>
      <c r="V3033"/>
      <c r="X3033"/>
      <c r="AB3033" s="21"/>
      <c r="AC3033" s="21"/>
    </row>
    <row r="3034" spans="14:29" x14ac:dyDescent="0.25">
      <c r="N3034"/>
      <c r="P3034"/>
      <c r="R3034"/>
      <c r="T3034"/>
      <c r="V3034"/>
      <c r="X3034"/>
      <c r="AB3034" s="21"/>
      <c r="AC3034" s="21"/>
    </row>
    <row r="3035" spans="14:29" x14ac:dyDescent="0.25">
      <c r="N3035"/>
      <c r="P3035"/>
      <c r="R3035"/>
      <c r="T3035"/>
      <c r="V3035"/>
      <c r="X3035"/>
      <c r="AB3035" s="21"/>
      <c r="AC3035" s="21"/>
    </row>
    <row r="3036" spans="14:29" x14ac:dyDescent="0.25">
      <c r="N3036"/>
      <c r="P3036"/>
      <c r="R3036"/>
      <c r="T3036"/>
      <c r="V3036"/>
      <c r="X3036"/>
      <c r="AB3036" s="21"/>
      <c r="AC3036" s="21"/>
    </row>
    <row r="3037" spans="14:29" x14ac:dyDescent="0.25">
      <c r="N3037"/>
      <c r="P3037"/>
      <c r="R3037"/>
      <c r="T3037"/>
      <c r="V3037"/>
      <c r="X3037"/>
      <c r="AB3037" s="21"/>
      <c r="AC3037" s="21"/>
    </row>
    <row r="3038" spans="14:29" x14ac:dyDescent="0.25">
      <c r="N3038"/>
      <c r="P3038"/>
      <c r="R3038"/>
      <c r="T3038"/>
      <c r="V3038"/>
      <c r="X3038"/>
      <c r="AB3038" s="21"/>
      <c r="AC3038" s="21"/>
    </row>
    <row r="3039" spans="14:29" x14ac:dyDescent="0.25">
      <c r="N3039"/>
      <c r="P3039"/>
      <c r="R3039"/>
      <c r="T3039"/>
      <c r="V3039"/>
      <c r="X3039"/>
      <c r="AB3039" s="21"/>
      <c r="AC3039" s="21"/>
    </row>
    <row r="3040" spans="14:29" x14ac:dyDescent="0.25">
      <c r="N3040"/>
      <c r="P3040"/>
      <c r="R3040"/>
      <c r="T3040"/>
      <c r="V3040"/>
      <c r="X3040"/>
      <c r="AB3040" s="21"/>
      <c r="AC3040" s="21"/>
    </row>
    <row r="3041" spans="14:29" x14ac:dyDescent="0.25">
      <c r="N3041"/>
      <c r="P3041"/>
      <c r="R3041"/>
      <c r="T3041"/>
      <c r="V3041"/>
      <c r="X3041"/>
      <c r="AB3041" s="21"/>
      <c r="AC3041" s="21"/>
    </row>
    <row r="3042" spans="14:29" x14ac:dyDescent="0.25">
      <c r="N3042"/>
      <c r="P3042"/>
      <c r="R3042"/>
      <c r="T3042"/>
      <c r="V3042"/>
      <c r="X3042"/>
      <c r="AB3042" s="21"/>
      <c r="AC3042" s="21"/>
    </row>
    <row r="3043" spans="14:29" x14ac:dyDescent="0.25">
      <c r="N3043"/>
      <c r="P3043"/>
      <c r="R3043"/>
      <c r="T3043"/>
      <c r="V3043"/>
      <c r="X3043"/>
      <c r="AB3043" s="21"/>
      <c r="AC3043" s="21"/>
    </row>
    <row r="3044" spans="14:29" x14ac:dyDescent="0.25">
      <c r="N3044"/>
      <c r="P3044"/>
      <c r="R3044"/>
      <c r="T3044"/>
      <c r="V3044"/>
      <c r="X3044"/>
      <c r="AB3044" s="21"/>
      <c r="AC3044" s="21"/>
    </row>
    <row r="3045" spans="14:29" x14ac:dyDescent="0.25">
      <c r="N3045"/>
      <c r="P3045"/>
      <c r="R3045"/>
      <c r="T3045"/>
      <c r="V3045"/>
      <c r="X3045"/>
      <c r="AB3045" s="21"/>
      <c r="AC3045" s="21"/>
    </row>
    <row r="3046" spans="14:29" x14ac:dyDescent="0.25">
      <c r="N3046"/>
      <c r="P3046"/>
      <c r="R3046"/>
      <c r="T3046"/>
      <c r="V3046"/>
      <c r="X3046"/>
      <c r="AB3046" s="21"/>
      <c r="AC3046" s="21"/>
    </row>
    <row r="3047" spans="14:29" x14ac:dyDescent="0.25">
      <c r="N3047"/>
      <c r="P3047"/>
      <c r="R3047"/>
      <c r="T3047"/>
      <c r="V3047"/>
      <c r="X3047"/>
      <c r="AB3047" s="21"/>
      <c r="AC3047" s="21"/>
    </row>
    <row r="3048" spans="14:29" x14ac:dyDescent="0.25">
      <c r="N3048"/>
      <c r="P3048"/>
      <c r="R3048"/>
      <c r="T3048"/>
      <c r="V3048"/>
      <c r="X3048"/>
      <c r="AB3048" s="21"/>
      <c r="AC3048" s="21"/>
    </row>
    <row r="3049" spans="14:29" x14ac:dyDescent="0.25">
      <c r="N3049"/>
      <c r="P3049"/>
      <c r="R3049"/>
      <c r="T3049"/>
      <c r="V3049"/>
      <c r="X3049"/>
      <c r="AB3049" s="21"/>
      <c r="AC3049" s="21"/>
    </row>
    <row r="3050" spans="14:29" x14ac:dyDescent="0.25">
      <c r="N3050"/>
      <c r="P3050"/>
      <c r="R3050"/>
      <c r="T3050"/>
      <c r="V3050"/>
      <c r="X3050"/>
      <c r="AB3050" s="21"/>
      <c r="AC3050" s="21"/>
    </row>
    <row r="3051" spans="14:29" x14ac:dyDescent="0.25">
      <c r="N3051"/>
      <c r="P3051"/>
      <c r="R3051"/>
      <c r="T3051"/>
      <c r="V3051"/>
      <c r="X3051"/>
      <c r="AB3051" s="21"/>
      <c r="AC3051" s="21"/>
    </row>
    <row r="3052" spans="14:29" x14ac:dyDescent="0.25">
      <c r="N3052"/>
      <c r="P3052"/>
      <c r="R3052"/>
      <c r="T3052"/>
      <c r="V3052"/>
      <c r="X3052"/>
      <c r="AB3052" s="21"/>
      <c r="AC3052" s="21"/>
    </row>
    <row r="3053" spans="14:29" x14ac:dyDescent="0.25">
      <c r="N3053"/>
      <c r="P3053"/>
      <c r="R3053"/>
      <c r="T3053"/>
      <c r="V3053"/>
      <c r="X3053"/>
      <c r="AB3053" s="21"/>
      <c r="AC3053" s="21"/>
    </row>
    <row r="3054" spans="14:29" x14ac:dyDescent="0.25">
      <c r="N3054"/>
      <c r="P3054"/>
      <c r="R3054"/>
      <c r="T3054"/>
      <c r="V3054"/>
      <c r="X3054"/>
      <c r="AB3054" s="21"/>
      <c r="AC3054" s="21"/>
    </row>
    <row r="3055" spans="14:29" x14ac:dyDescent="0.25">
      <c r="N3055"/>
      <c r="P3055"/>
      <c r="R3055"/>
      <c r="T3055"/>
      <c r="V3055"/>
      <c r="X3055"/>
      <c r="AB3055" s="21"/>
      <c r="AC3055" s="21"/>
    </row>
    <row r="3056" spans="14:29" x14ac:dyDescent="0.25">
      <c r="N3056"/>
      <c r="P3056"/>
      <c r="R3056"/>
      <c r="T3056"/>
      <c r="V3056"/>
      <c r="X3056"/>
      <c r="AB3056" s="21"/>
      <c r="AC3056" s="21"/>
    </row>
    <row r="3057" spans="14:29" x14ac:dyDescent="0.25">
      <c r="N3057"/>
      <c r="P3057"/>
      <c r="R3057"/>
      <c r="T3057"/>
      <c r="V3057"/>
      <c r="X3057"/>
      <c r="AB3057" s="21"/>
      <c r="AC3057" s="21"/>
    </row>
    <row r="3058" spans="14:29" x14ac:dyDescent="0.25">
      <c r="N3058"/>
      <c r="P3058"/>
      <c r="R3058"/>
      <c r="T3058"/>
      <c r="V3058"/>
      <c r="X3058"/>
      <c r="AB3058" s="21"/>
      <c r="AC3058" s="21"/>
    </row>
    <row r="3059" spans="14:29" x14ac:dyDescent="0.25">
      <c r="N3059"/>
      <c r="P3059"/>
      <c r="R3059"/>
      <c r="T3059"/>
      <c r="V3059"/>
      <c r="X3059"/>
      <c r="AB3059" s="21"/>
      <c r="AC3059" s="21"/>
    </row>
    <row r="3060" spans="14:29" x14ac:dyDescent="0.25">
      <c r="N3060"/>
      <c r="P3060"/>
      <c r="R3060"/>
      <c r="T3060"/>
      <c r="V3060"/>
      <c r="X3060"/>
      <c r="AB3060" s="21"/>
      <c r="AC3060" s="21"/>
    </row>
    <row r="3061" spans="14:29" x14ac:dyDescent="0.25">
      <c r="N3061"/>
      <c r="P3061"/>
      <c r="R3061"/>
      <c r="T3061"/>
      <c r="V3061"/>
      <c r="X3061"/>
      <c r="AB3061" s="21"/>
      <c r="AC3061" s="21"/>
    </row>
    <row r="3062" spans="14:29" x14ac:dyDescent="0.25">
      <c r="N3062"/>
      <c r="P3062"/>
      <c r="R3062"/>
      <c r="T3062"/>
      <c r="V3062"/>
      <c r="X3062"/>
      <c r="AB3062" s="21"/>
      <c r="AC3062" s="21"/>
    </row>
    <row r="3063" spans="14:29" x14ac:dyDescent="0.25">
      <c r="N3063"/>
      <c r="P3063"/>
      <c r="R3063"/>
      <c r="T3063"/>
      <c r="V3063"/>
      <c r="X3063"/>
      <c r="AB3063" s="21"/>
      <c r="AC3063" s="21"/>
    </row>
    <row r="3064" spans="14:29" x14ac:dyDescent="0.25">
      <c r="N3064"/>
      <c r="P3064"/>
      <c r="R3064"/>
      <c r="T3064"/>
      <c r="V3064"/>
      <c r="X3064"/>
      <c r="AB3064" s="21"/>
      <c r="AC3064" s="21"/>
    </row>
    <row r="3065" spans="14:29" x14ac:dyDescent="0.25">
      <c r="N3065"/>
      <c r="P3065"/>
      <c r="R3065"/>
      <c r="T3065"/>
      <c r="V3065"/>
      <c r="X3065"/>
      <c r="AB3065" s="21"/>
      <c r="AC3065" s="21"/>
    </row>
    <row r="3066" spans="14:29" x14ac:dyDescent="0.25">
      <c r="N3066"/>
      <c r="P3066"/>
      <c r="R3066"/>
      <c r="T3066"/>
      <c r="V3066"/>
      <c r="X3066"/>
      <c r="AB3066" s="21"/>
      <c r="AC3066" s="21"/>
    </row>
    <row r="3067" spans="14:29" x14ac:dyDescent="0.25">
      <c r="N3067"/>
      <c r="P3067"/>
      <c r="R3067"/>
      <c r="T3067"/>
      <c r="V3067"/>
      <c r="X3067"/>
      <c r="AB3067" s="21"/>
      <c r="AC3067" s="21"/>
    </row>
    <row r="3068" spans="14:29" x14ac:dyDescent="0.25">
      <c r="N3068"/>
      <c r="P3068"/>
      <c r="R3068"/>
      <c r="T3068"/>
      <c r="V3068"/>
      <c r="X3068"/>
      <c r="AB3068" s="21"/>
      <c r="AC3068" s="21"/>
    </row>
    <row r="3069" spans="14:29" x14ac:dyDescent="0.25">
      <c r="N3069"/>
      <c r="P3069"/>
      <c r="R3069"/>
      <c r="T3069"/>
      <c r="V3069"/>
      <c r="X3069"/>
      <c r="AB3069" s="21"/>
      <c r="AC3069" s="21"/>
    </row>
    <row r="3070" spans="14:29" x14ac:dyDescent="0.25">
      <c r="N3070"/>
      <c r="P3070"/>
      <c r="R3070"/>
      <c r="T3070"/>
      <c r="V3070"/>
      <c r="X3070"/>
      <c r="AB3070" s="21"/>
      <c r="AC3070" s="21"/>
    </row>
    <row r="3071" spans="14:29" x14ac:dyDescent="0.25">
      <c r="N3071"/>
      <c r="P3071"/>
      <c r="R3071"/>
      <c r="T3071"/>
      <c r="V3071"/>
      <c r="X3071"/>
      <c r="AB3071" s="21"/>
      <c r="AC3071" s="21"/>
    </row>
    <row r="3072" spans="14:29" x14ac:dyDescent="0.25">
      <c r="N3072"/>
      <c r="P3072"/>
      <c r="R3072"/>
      <c r="T3072"/>
      <c r="V3072"/>
      <c r="X3072"/>
      <c r="AB3072" s="21"/>
      <c r="AC3072" s="21"/>
    </row>
    <row r="3073" spans="14:29" x14ac:dyDescent="0.25">
      <c r="N3073"/>
      <c r="P3073"/>
      <c r="R3073"/>
      <c r="T3073"/>
      <c r="V3073"/>
      <c r="X3073"/>
      <c r="AB3073" s="21"/>
      <c r="AC3073" s="21"/>
    </row>
    <row r="3074" spans="14:29" x14ac:dyDescent="0.25">
      <c r="N3074"/>
      <c r="P3074"/>
      <c r="R3074"/>
      <c r="T3074"/>
      <c r="V3074"/>
      <c r="X3074"/>
      <c r="AB3074" s="21"/>
      <c r="AC3074" s="21"/>
    </row>
    <row r="3075" spans="14:29" x14ac:dyDescent="0.25">
      <c r="N3075"/>
      <c r="P3075"/>
      <c r="R3075"/>
      <c r="T3075"/>
      <c r="V3075"/>
      <c r="X3075"/>
      <c r="AB3075" s="21"/>
      <c r="AC3075" s="21"/>
    </row>
    <row r="3076" spans="14:29" x14ac:dyDescent="0.25">
      <c r="N3076"/>
      <c r="P3076"/>
      <c r="R3076"/>
      <c r="T3076"/>
      <c r="V3076"/>
      <c r="X3076"/>
      <c r="AB3076" s="21"/>
      <c r="AC3076" s="21"/>
    </row>
    <row r="3077" spans="14:29" x14ac:dyDescent="0.25">
      <c r="N3077"/>
      <c r="P3077"/>
      <c r="R3077"/>
      <c r="T3077"/>
      <c r="V3077"/>
      <c r="X3077"/>
      <c r="AB3077" s="21"/>
      <c r="AC3077" s="21"/>
    </row>
    <row r="3078" spans="14:29" x14ac:dyDescent="0.25">
      <c r="N3078"/>
      <c r="P3078"/>
      <c r="R3078"/>
      <c r="T3078"/>
      <c r="V3078"/>
      <c r="X3078"/>
      <c r="AB3078" s="21"/>
      <c r="AC3078" s="21"/>
    </row>
    <row r="3079" spans="14:29" x14ac:dyDescent="0.25">
      <c r="N3079"/>
      <c r="P3079"/>
      <c r="R3079"/>
      <c r="T3079"/>
      <c r="V3079"/>
      <c r="X3079"/>
      <c r="AB3079" s="21"/>
      <c r="AC3079" s="21"/>
    </row>
    <row r="3080" spans="14:29" x14ac:dyDescent="0.25">
      <c r="N3080"/>
      <c r="P3080"/>
      <c r="R3080"/>
      <c r="T3080"/>
      <c r="V3080"/>
      <c r="X3080"/>
      <c r="AB3080" s="21"/>
      <c r="AC3080" s="21"/>
    </row>
  </sheetData>
  <mergeCells count="86">
    <mergeCell ref="V85:W85"/>
    <mergeCell ref="X85:Y85"/>
    <mergeCell ref="T85:U85"/>
    <mergeCell ref="P86:Q86"/>
    <mergeCell ref="R88:S88"/>
    <mergeCell ref="X88:Y88"/>
    <mergeCell ref="R86:S86"/>
    <mergeCell ref="T86:U86"/>
    <mergeCell ref="T88:U88"/>
    <mergeCell ref="N87:O87"/>
    <mergeCell ref="P87:Q87"/>
    <mergeCell ref="R87:S87"/>
    <mergeCell ref="T87:U87"/>
    <mergeCell ref="V88:W88"/>
    <mergeCell ref="V86:W86"/>
    <mergeCell ref="X86:Y86"/>
    <mergeCell ref="V87:W87"/>
    <mergeCell ref="X87:Y87"/>
    <mergeCell ref="X90:Y90"/>
    <mergeCell ref="N89:O89"/>
    <mergeCell ref="P89:Q89"/>
    <mergeCell ref="R89:S89"/>
    <mergeCell ref="T89:U89"/>
    <mergeCell ref="V89:W89"/>
    <mergeCell ref="N90:O90"/>
    <mergeCell ref="P90:Q90"/>
    <mergeCell ref="R90:S90"/>
    <mergeCell ref="T90:U90"/>
    <mergeCell ref="V90:W90"/>
    <mergeCell ref="X89:Y89"/>
    <mergeCell ref="A83:B83"/>
    <mergeCell ref="A85:C85"/>
    <mergeCell ref="N85:O85"/>
    <mergeCell ref="P85:Q85"/>
    <mergeCell ref="R85:S85"/>
    <mergeCell ref="D85:D90"/>
    <mergeCell ref="E85:I85"/>
    <mergeCell ref="E86:I86"/>
    <mergeCell ref="E87:I87"/>
    <mergeCell ref="E88:I88"/>
    <mergeCell ref="E89:I89"/>
    <mergeCell ref="E90:I90"/>
    <mergeCell ref="A86:C90"/>
    <mergeCell ref="N88:O88"/>
    <mergeCell ref="P88:Q88"/>
    <mergeCell ref="N86:O86"/>
    <mergeCell ref="A4:A9"/>
    <mergeCell ref="B4:B9"/>
    <mergeCell ref="C4:C9"/>
    <mergeCell ref="D4:D9"/>
    <mergeCell ref="E4:E9"/>
    <mergeCell ref="F4:M4"/>
    <mergeCell ref="N5:Q5"/>
    <mergeCell ref="N84:O84"/>
    <mergeCell ref="P84:Q84"/>
    <mergeCell ref="R5:U5"/>
    <mergeCell ref="N4:Y4"/>
    <mergeCell ref="X84:Y84"/>
    <mergeCell ref="X6:Y8"/>
    <mergeCell ref="R6:S8"/>
    <mergeCell ref="T6:U8"/>
    <mergeCell ref="V6:W8"/>
    <mergeCell ref="V84:W84"/>
    <mergeCell ref="R84:S84"/>
    <mergeCell ref="T84:U84"/>
    <mergeCell ref="V5:Y5"/>
    <mergeCell ref="F5:F9"/>
    <mergeCell ref="G7:G9"/>
    <mergeCell ref="H8:H9"/>
    <mergeCell ref="H7:J7"/>
    <mergeCell ref="I8:I9"/>
    <mergeCell ref="M5:M9"/>
    <mergeCell ref="J8:J9"/>
    <mergeCell ref="G5:J6"/>
    <mergeCell ref="K5:K9"/>
    <mergeCell ref="L5:L9"/>
    <mergeCell ref="N6:O8"/>
    <mergeCell ref="P6:Q8"/>
    <mergeCell ref="Z85:AC85"/>
    <mergeCell ref="AA6:AA9"/>
    <mergeCell ref="AC6:AC9"/>
    <mergeCell ref="Z4:AC5"/>
    <mergeCell ref="Z84:AA84"/>
    <mergeCell ref="AB84:AC84"/>
    <mergeCell ref="Z6:Z9"/>
    <mergeCell ref="AB6:AB9"/>
  </mergeCells>
  <pageMargins left="0.7" right="0.7" top="0.75" bottom="0.75" header="0.3" footer="0.3"/>
  <pageSetup paperSize="9" scale="57" fitToHeight="0" orientation="landscape" verticalDpi="0" r:id="rId1"/>
  <colBreaks count="1" manualBreakCount="1">
    <brk id="11" max="89" man="1"/>
  </colBreaks>
  <ignoredErrors>
    <ignoredError sqref="D33" 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6"/>
  <sheetViews>
    <sheetView view="pageLayout" topLeftCell="A16" zoomScaleNormal="100" workbookViewId="0">
      <selection activeCell="B22" sqref="B22"/>
    </sheetView>
  </sheetViews>
  <sheetFormatPr defaultRowHeight="15" x14ac:dyDescent="0.25"/>
  <cols>
    <col min="1" max="1" width="5.85546875" style="14" customWidth="1"/>
    <col min="2" max="2" width="81.28515625" customWidth="1"/>
  </cols>
  <sheetData>
    <row r="1" spans="1:6" ht="35.25" customHeight="1" x14ac:dyDescent="0.25">
      <c r="A1" s="213" t="s">
        <v>125</v>
      </c>
      <c r="B1" s="213"/>
    </row>
    <row r="2" spans="1:6" ht="7.5" customHeight="1" x14ac:dyDescent="0.25">
      <c r="A2" s="6"/>
      <c r="B2" s="7"/>
    </row>
    <row r="3" spans="1:6" ht="18.75" x14ac:dyDescent="0.3">
      <c r="A3" s="18" t="s">
        <v>126</v>
      </c>
      <c r="B3" s="16" t="s">
        <v>127</v>
      </c>
      <c r="C3" s="15"/>
      <c r="D3" s="15"/>
      <c r="E3" s="15"/>
      <c r="F3" s="15"/>
    </row>
    <row r="4" spans="1:6" ht="18.75" customHeight="1" x14ac:dyDescent="0.25">
      <c r="A4" s="212" t="s">
        <v>128</v>
      </c>
      <c r="B4" s="212"/>
      <c r="C4" s="15"/>
      <c r="D4" s="15"/>
      <c r="E4" s="15"/>
      <c r="F4" s="15"/>
    </row>
    <row r="5" spans="1:6" ht="18.75" x14ac:dyDescent="0.3">
      <c r="A5" s="18">
        <v>1</v>
      </c>
      <c r="B5" s="24" t="s">
        <v>154</v>
      </c>
      <c r="C5" s="15"/>
      <c r="D5" s="15"/>
      <c r="E5" s="15"/>
      <c r="F5" s="15"/>
    </row>
    <row r="6" spans="1:6" ht="18.75" x14ac:dyDescent="0.3">
      <c r="A6" s="18">
        <v>2</v>
      </c>
      <c r="B6" s="24" t="s">
        <v>155</v>
      </c>
    </row>
    <row r="7" spans="1:6" ht="18.75" x14ac:dyDescent="0.3">
      <c r="A7" s="18">
        <v>3</v>
      </c>
      <c r="B7" s="25" t="s">
        <v>156</v>
      </c>
    </row>
    <row r="8" spans="1:6" ht="18.75" x14ac:dyDescent="0.3">
      <c r="A8" s="18">
        <v>4</v>
      </c>
      <c r="B8" s="25" t="s">
        <v>157</v>
      </c>
    </row>
    <row r="9" spans="1:6" ht="18.75" x14ac:dyDescent="0.3">
      <c r="A9" s="18">
        <v>5</v>
      </c>
      <c r="B9" s="25" t="s">
        <v>158</v>
      </c>
    </row>
    <row r="10" spans="1:6" ht="18.75" x14ac:dyDescent="0.3">
      <c r="A10" s="18">
        <v>6</v>
      </c>
      <c r="B10" s="25" t="s">
        <v>159</v>
      </c>
    </row>
    <row r="11" spans="1:6" ht="18.75" x14ac:dyDescent="0.3">
      <c r="A11" s="18">
        <v>7</v>
      </c>
      <c r="B11" s="16" t="s">
        <v>160</v>
      </c>
    </row>
    <row r="12" spans="1:6" ht="18.75" x14ac:dyDescent="0.3">
      <c r="A12" s="18">
        <v>8</v>
      </c>
      <c r="B12" s="47" t="s">
        <v>161</v>
      </c>
    </row>
    <row r="13" spans="1:6" ht="18.75" x14ac:dyDescent="0.3">
      <c r="A13" s="18">
        <v>9</v>
      </c>
      <c r="B13" s="25" t="s">
        <v>220</v>
      </c>
    </row>
    <row r="14" spans="1:6" ht="18.75" x14ac:dyDescent="0.3">
      <c r="A14" s="18">
        <v>10</v>
      </c>
      <c r="B14" s="25" t="s">
        <v>147</v>
      </c>
    </row>
    <row r="15" spans="1:6" ht="18.75" x14ac:dyDescent="0.3">
      <c r="A15" s="18">
        <v>11</v>
      </c>
      <c r="B15" s="25" t="s">
        <v>148</v>
      </c>
    </row>
    <row r="16" spans="1:6" ht="18.75" x14ac:dyDescent="0.3">
      <c r="A16" s="18">
        <v>12</v>
      </c>
      <c r="B16" s="25" t="s">
        <v>149</v>
      </c>
    </row>
    <row r="17" spans="1:2" ht="18.75" x14ac:dyDescent="0.3">
      <c r="A17" s="18">
        <v>13</v>
      </c>
      <c r="B17" s="16" t="s">
        <v>152</v>
      </c>
    </row>
    <row r="18" spans="1:2" ht="18.75" x14ac:dyDescent="0.3">
      <c r="A18" s="18">
        <v>14</v>
      </c>
      <c r="B18" s="47" t="s">
        <v>153</v>
      </c>
    </row>
    <row r="19" spans="1:2" ht="18.75" x14ac:dyDescent="0.3">
      <c r="A19" s="18">
        <v>15</v>
      </c>
      <c r="B19" s="47" t="s">
        <v>189</v>
      </c>
    </row>
    <row r="20" spans="1:2" ht="18.75" x14ac:dyDescent="0.3">
      <c r="A20" s="18">
        <v>16</v>
      </c>
      <c r="B20" s="17" t="s">
        <v>190</v>
      </c>
    </row>
    <row r="21" spans="1:2" ht="18.75" x14ac:dyDescent="0.3">
      <c r="A21" s="18">
        <v>17</v>
      </c>
      <c r="B21" s="17" t="s">
        <v>191</v>
      </c>
    </row>
    <row r="22" spans="1:2" ht="18.75" x14ac:dyDescent="0.3">
      <c r="A22" s="18">
        <v>18</v>
      </c>
      <c r="B22" s="17" t="s">
        <v>192</v>
      </c>
    </row>
    <row r="23" spans="1:2" ht="18.75" x14ac:dyDescent="0.3">
      <c r="A23" s="18">
        <v>19</v>
      </c>
      <c r="B23" s="17" t="s">
        <v>193</v>
      </c>
    </row>
    <row r="24" spans="1:2" ht="18.75" x14ac:dyDescent="0.3">
      <c r="A24" s="18">
        <v>20</v>
      </c>
      <c r="B24" s="17" t="s">
        <v>194</v>
      </c>
    </row>
    <row r="25" spans="1:2" ht="18.75" x14ac:dyDescent="0.3">
      <c r="A25" s="18">
        <v>21</v>
      </c>
      <c r="B25" s="17" t="s">
        <v>195</v>
      </c>
    </row>
    <row r="26" spans="1:2" ht="18.75" x14ac:dyDescent="0.3">
      <c r="A26" s="18">
        <v>22</v>
      </c>
      <c r="B26" s="17" t="s">
        <v>196</v>
      </c>
    </row>
    <row r="27" spans="1:2" ht="18.75" x14ac:dyDescent="0.3">
      <c r="A27" s="18">
        <v>23</v>
      </c>
      <c r="B27" s="17" t="s">
        <v>197</v>
      </c>
    </row>
    <row r="28" spans="1:2" ht="37.5" x14ac:dyDescent="0.3">
      <c r="A28" s="18">
        <v>24</v>
      </c>
      <c r="B28" s="17" t="s">
        <v>198</v>
      </c>
    </row>
    <row r="29" spans="1:2" ht="18.75" customHeight="1" x14ac:dyDescent="0.25">
      <c r="A29" s="212" t="s">
        <v>129</v>
      </c>
      <c r="B29" s="212"/>
    </row>
    <row r="30" spans="1:2" ht="18.75" x14ac:dyDescent="0.25">
      <c r="A30" s="19">
        <v>1</v>
      </c>
      <c r="B30" s="17" t="s">
        <v>199</v>
      </c>
    </row>
    <row r="31" spans="1:2" ht="18.75" x14ac:dyDescent="0.25">
      <c r="A31" s="19">
        <v>2</v>
      </c>
      <c r="B31" s="17" t="s">
        <v>200</v>
      </c>
    </row>
    <row r="32" spans="1:2" ht="18.75" x14ac:dyDescent="0.25">
      <c r="A32" s="19">
        <v>3</v>
      </c>
      <c r="B32" s="17" t="s">
        <v>201</v>
      </c>
    </row>
    <row r="33" spans="1:2" ht="18.75" x14ac:dyDescent="0.25">
      <c r="A33" s="19">
        <v>4</v>
      </c>
      <c r="B33" s="17" t="s">
        <v>202</v>
      </c>
    </row>
    <row r="34" spans="1:2" ht="18.75" x14ac:dyDescent="0.25">
      <c r="A34" s="19">
        <v>5</v>
      </c>
      <c r="B34" s="17" t="s">
        <v>203</v>
      </c>
    </row>
    <row r="35" spans="1:2" ht="18.75" x14ac:dyDescent="0.25">
      <c r="A35" s="214" t="s">
        <v>221</v>
      </c>
      <c r="B35" s="215"/>
    </row>
    <row r="36" spans="1:2" ht="18.75" x14ac:dyDescent="0.25">
      <c r="A36" s="19">
        <v>1</v>
      </c>
      <c r="B36" s="17" t="s">
        <v>222</v>
      </c>
    </row>
    <row r="37" spans="1:2" ht="18.75" x14ac:dyDescent="0.25">
      <c r="A37" s="19">
        <v>2</v>
      </c>
      <c r="B37" s="17" t="s">
        <v>227</v>
      </c>
    </row>
    <row r="38" spans="1:2" ht="18.75" x14ac:dyDescent="0.25">
      <c r="A38" s="19">
        <v>3</v>
      </c>
      <c r="B38" s="17" t="s">
        <v>223</v>
      </c>
    </row>
    <row r="39" spans="1:2" ht="18.75" x14ac:dyDescent="0.25">
      <c r="A39" s="19">
        <v>4</v>
      </c>
      <c r="B39" s="17" t="s">
        <v>224</v>
      </c>
    </row>
    <row r="40" spans="1:2" ht="18.75" x14ac:dyDescent="0.25">
      <c r="A40" s="19">
        <v>5</v>
      </c>
      <c r="B40" s="17" t="s">
        <v>225</v>
      </c>
    </row>
    <row r="41" spans="1:2" ht="18.75" x14ac:dyDescent="0.25">
      <c r="A41" s="19">
        <v>6</v>
      </c>
      <c r="B41" s="17" t="s">
        <v>226</v>
      </c>
    </row>
    <row r="42" spans="1:2" ht="18.75" x14ac:dyDescent="0.25">
      <c r="A42" s="212" t="s">
        <v>131</v>
      </c>
      <c r="B42" s="212"/>
    </row>
    <row r="43" spans="1:2" ht="18.75" x14ac:dyDescent="0.3">
      <c r="A43" s="18">
        <v>1</v>
      </c>
      <c r="B43" s="16" t="s">
        <v>132</v>
      </c>
    </row>
    <row r="44" spans="1:2" ht="18.75" x14ac:dyDescent="0.3">
      <c r="A44" s="18">
        <v>2</v>
      </c>
      <c r="B44" s="16" t="s">
        <v>133</v>
      </c>
    </row>
    <row r="45" spans="1:2" ht="18.75" x14ac:dyDescent="0.25">
      <c r="A45" s="212" t="s">
        <v>130</v>
      </c>
      <c r="B45" s="212"/>
    </row>
    <row r="46" spans="1:2" ht="18.75" x14ac:dyDescent="0.25">
      <c r="A46" s="25" t="s">
        <v>150</v>
      </c>
      <c r="B46" s="24" t="s">
        <v>151</v>
      </c>
    </row>
  </sheetData>
  <mergeCells count="6">
    <mergeCell ref="A45:B45"/>
    <mergeCell ref="A1:B1"/>
    <mergeCell ref="A4:B4"/>
    <mergeCell ref="A29:B29"/>
    <mergeCell ref="A42:B42"/>
    <mergeCell ref="A35:B35"/>
  </mergeCells>
  <pageMargins left="0.7" right="0.7" top="0.75" bottom="0.75" header="0.3" footer="0.3"/>
  <pageSetup paperSize="9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Титул</vt:lpstr>
      <vt:lpstr>1. Сводные данные</vt:lpstr>
      <vt:lpstr>2. Уч.план раб.</vt:lpstr>
      <vt:lpstr>3. Кабинеты</vt:lpstr>
      <vt:lpstr>'2. Уч.план раб.'!Область_печати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2025-06-20T13:25:40Z</dcterms:modified>
</cp:coreProperties>
</file>